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окументацияРасходныеЗакупки\2025\121. Единич.р. Поставка масел\Приложение № 7 - Обоснование расчета НМЦ\"/>
    </mc:Choice>
  </mc:AlternateContent>
  <xr:revisionPtr revIDLastSave="0" documentId="13_ncr:1_{7817A205-F7C6-4671-985E-EF9874074A7F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Лист2" sheetId="4" r:id="rId1"/>
    <sheet name="Лист1" sheetId="5" r:id="rId2"/>
  </sheets>
  <definedNames>
    <definedName name="_xlnm._FilterDatabase" localSheetId="0" hidden="1">Лист2!#REF!</definedName>
  </definedNames>
  <calcPr calcId="191029"/>
</workbook>
</file>

<file path=xl/calcChain.xml><?xml version="1.0" encoding="utf-8"?>
<calcChain xmlns="http://schemas.openxmlformats.org/spreadsheetml/2006/main">
  <c r="E52" i="4" l="1"/>
  <c r="E115" i="4" l="1"/>
  <c r="E114" i="4"/>
  <c r="E113" i="4"/>
  <c r="E112" i="4"/>
  <c r="E111" i="4"/>
  <c r="E17" i="4"/>
  <c r="E16" i="4"/>
  <c r="E15" i="4"/>
  <c r="E14" i="4"/>
  <c r="E13" i="4"/>
  <c r="E48" i="4"/>
  <c r="E47" i="4"/>
  <c r="E46" i="4"/>
  <c r="E45" i="4"/>
  <c r="E44" i="4"/>
  <c r="E43" i="4"/>
  <c r="E61" i="4"/>
  <c r="E60" i="4"/>
  <c r="E59" i="4"/>
  <c r="E87" i="4"/>
  <c r="E86" i="4"/>
  <c r="E85" i="4"/>
  <c r="E84" i="4"/>
  <c r="E83" i="4"/>
  <c r="E108" i="4"/>
  <c r="E107" i="4"/>
  <c r="E106" i="4"/>
  <c r="E105" i="4"/>
  <c r="E104" i="4"/>
  <c r="E103" i="4"/>
  <c r="E92" i="4"/>
  <c r="E91" i="4"/>
  <c r="E90" i="4"/>
  <c r="E201" i="4" l="1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0" i="4"/>
  <c r="E109" i="4"/>
  <c r="E102" i="4"/>
  <c r="E101" i="4"/>
  <c r="E100" i="4"/>
  <c r="E99" i="4"/>
  <c r="E98" i="4"/>
  <c r="E97" i="4"/>
  <c r="E96" i="4"/>
  <c r="E95" i="4"/>
  <c r="E94" i="4"/>
  <c r="E93" i="4"/>
  <c r="E89" i="4"/>
  <c r="E88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58" i="4"/>
  <c r="E57" i="4"/>
  <c r="E56" i="4"/>
  <c r="E55" i="4"/>
  <c r="E54" i="4"/>
  <c r="E53" i="4"/>
  <c r="E51" i="4"/>
  <c r="E50" i="4"/>
  <c r="E49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7" i="4"/>
  <c r="F202" i="4" l="1"/>
  <c r="G202" i="4"/>
  <c r="H202" i="4"/>
  <c r="E202" i="4" l="1"/>
</calcChain>
</file>

<file path=xl/sharedStrings.xml><?xml version="1.0" encoding="utf-8"?>
<sst xmlns="http://schemas.openxmlformats.org/spreadsheetml/2006/main" count="390" uniqueCount="243">
  <si>
    <t>№</t>
  </si>
  <si>
    <t>Наименование товара, услуги (работы)</t>
  </si>
  <si>
    <t>Итог</t>
  </si>
  <si>
    <t>Поставщик 1</t>
  </si>
  <si>
    <t>Поставщик 2</t>
  </si>
  <si>
    <t>Поставщик 3</t>
  </si>
  <si>
    <t>Цена, руб. без НДС</t>
  </si>
  <si>
    <t>Наименование товара*</t>
  </si>
  <si>
    <t>Кол-во, шт</t>
  </si>
  <si>
    <t>Предельная цена единицы продукции, руб. без НДС. Превышение предельной стоимости ведет к отклонению участника</t>
  </si>
  <si>
    <t>Масло моторное минеральное М8В SAE-20 CB/SD (Роснефть) или эквивалент</t>
  </si>
  <si>
    <t>Масло Лукойл М8В SAE 20w20 SD/CB или эквивалент</t>
  </si>
  <si>
    <t>Лукойл Авангард Ультра 10w40 CI-4/SL или эквивалент</t>
  </si>
  <si>
    <t>Лукойл Авангард Ультра 15w40 CI-4/SL или эквивалент</t>
  </si>
  <si>
    <t>Масло моторное М10Г2к (Роснефть) SAE 30/ М8Г2к SAE 20 или эквивалент</t>
  </si>
  <si>
    <t>Масло моторное RosneftMagnumMaxtec 5W40 SL/CF или эквивалент</t>
  </si>
  <si>
    <t>Масло Лукойл Люкс 5 w 40 SL/CFп/с или эквивалент</t>
  </si>
  <si>
    <t>Масло LUXE HIT 10 w 40 SL/CF или эквивалент</t>
  </si>
  <si>
    <t>Масло RNREVOLUXD2 15w40 CG-4/SJ мин. или эквивалент</t>
  </si>
  <si>
    <t>Масло Лукойл Авангард 15w40 CF-4/SG  или эквивалент</t>
  </si>
  <si>
    <t>Масло RNREVOLUXD3 10w40 CI-4/SLп/синт. или эквивалент</t>
  </si>
  <si>
    <t>Масло Лукойл Авангард Экстра 15 w 40 API CH-4/SJ или эквивалент</t>
  </si>
  <si>
    <t>Масло моторное минеральное М 8/10 ДМ SAE 20 CD (Роснефть) или эквивалент</t>
  </si>
  <si>
    <t>Масло LUXE промывка или эквивалент</t>
  </si>
  <si>
    <t>Керосин Универсал Иваново или эквивалент</t>
  </si>
  <si>
    <t>Масло трансмиссионное RN Kinetic Hypoid GL-5 80w-90 или эквивалент</t>
  </si>
  <si>
    <t>Масло трансмиссионное RN Kinetic Hypoid GL-5 75w-90 или эквивалент</t>
  </si>
  <si>
    <t>Масло трансмиссионное RN Kinetic MT GL-4 80w-90 или эквивалент</t>
  </si>
  <si>
    <t>Масло трансмиссионное RN Kinetic MT GL-4 75w-90 или эквивалент</t>
  </si>
  <si>
    <t>Литол -24 OILRIGHT или эквивалент</t>
  </si>
  <si>
    <t>0,8 (кг.)</t>
  </si>
  <si>
    <t>21 (кг.)</t>
  </si>
  <si>
    <t>ВМГЗ гидравлическое всесезонное минеральное OILRIGHT или эквивалент</t>
  </si>
  <si>
    <t>Веретенное масло И-20а минеральное индустриальное OILRIGHT или эквивалент</t>
  </si>
  <si>
    <t>Гидравлическое масло марки Р OILRIGHT или эквивалент</t>
  </si>
  <si>
    <t>Трансмиссионное масло ТЭП-15 SAE 90 API GL-2 ТИП ТМ-2-18 OILRIGHT или эквивалент</t>
  </si>
  <si>
    <t>Тосол Аляска А 40 или эквивалент</t>
  </si>
  <si>
    <t>1(кг.)</t>
  </si>
  <si>
    <t>3(кг.)</t>
  </si>
  <si>
    <t>5(кг.)</t>
  </si>
  <si>
    <t>10(кг.)</t>
  </si>
  <si>
    <t>20(кг.)</t>
  </si>
  <si>
    <t>Тормозная жидкость РосДот-4 или эквивалент</t>
  </si>
  <si>
    <t>0,455(кг)</t>
  </si>
  <si>
    <t>Антифриз FelixCarbox -400 G12+ красный или эквивалент</t>
  </si>
  <si>
    <t>Антифриз FelixProlongerTC -400 CG11 зеленый или эквивалент</t>
  </si>
  <si>
    <t>1 (кг.)</t>
  </si>
  <si>
    <t>5 (кг.)</t>
  </si>
  <si>
    <t>10 (кг.)</t>
  </si>
  <si>
    <t>Антифриз FelixENERGY -400С G12+ желтый или эквивалент</t>
  </si>
  <si>
    <t>Компрессорное масло КС-19 OILRIGHT мин. или эквивалент</t>
  </si>
  <si>
    <t>Масло LUKOIL GENESIS ARMORTECH 5W-40</t>
  </si>
  <si>
    <t>API SN, VW 502 00/505 00, ACEA A3/B3, A3/B4</t>
  </si>
  <si>
    <t>Или эквивалент</t>
  </si>
  <si>
    <t>LUXE EXTRA 5W-40 API SM/CF ACEA A3/B3/B4-08</t>
  </si>
  <si>
    <t>Жидкость для АКП RN Kinetic ATF III или эквивалент</t>
  </si>
  <si>
    <t>Жидкость для АКП RN Kinetic ATF IID или эквивалент</t>
  </si>
  <si>
    <t>Лукойл гидравлическое МГЕ-10А или эквивалент</t>
  </si>
  <si>
    <t>15(кг.)</t>
  </si>
  <si>
    <t>Гидравлическое масло марки «А» OILRIGHT или эквивалент</t>
  </si>
  <si>
    <t>Раствор мочевины AdBlue или эквивалент</t>
  </si>
  <si>
    <t>Мочевина Аляска Жидкость для систем SCR диз.двиг. или эквивалент</t>
  </si>
  <si>
    <t>Жидкость стеклоомывающая зимняя -300C</t>
  </si>
  <si>
    <t>Смазка Шрус-4 OILRIGHT или эквивалент</t>
  </si>
  <si>
    <t>Смазка литиевая универсальная SMT-2 или эквивалент</t>
  </si>
  <si>
    <t>0,45 (кг)</t>
  </si>
  <si>
    <t>Многоцелевая высокотемпературная смазка МС-1510 (BLUE) или эквивалент</t>
  </si>
  <si>
    <t>0,420 (кг)</t>
  </si>
  <si>
    <t>Масло МГТ гидравлическое или эквивалент</t>
  </si>
  <si>
    <t>15(кг)</t>
  </si>
  <si>
    <t>Масло SHELL Helix Ultra ECT AH 5w30  SN (1л)</t>
  </si>
  <si>
    <t>Масло Rosneft Magnum Maxtec</t>
  </si>
  <si>
    <t>10W-40 SL/CF</t>
  </si>
  <si>
    <t>Масло ZIC трансм. G–FF GL-4 75w85 п/с или эквивалент</t>
  </si>
  <si>
    <t>Масло Лукойл ГЕЙЗЕР 32 ЛТ HVLP гидравлическое или эквивалент</t>
  </si>
  <si>
    <t>170(кг)</t>
  </si>
  <si>
    <t>Масло RN Gidrotec OEHVLP 32 или эквивалент</t>
  </si>
  <si>
    <t>175(кг)</t>
  </si>
  <si>
    <t>Масло моторное RosneftMagnumUltratec 5w-40синт. SN/CF или эквивалент</t>
  </si>
  <si>
    <t>Масло моторное RosneftMagnumUltratec 10w-40 синт. SN/CF или эквивалент</t>
  </si>
  <si>
    <t>Суперантигель для дизельного топлива с ER или эквивалент</t>
  </si>
  <si>
    <t>Смазка графитная OILRIGHT или эквивалент</t>
  </si>
  <si>
    <t>Смазка пластичная № 158М или эквивалент</t>
  </si>
  <si>
    <t>Смазка медная МС-1640 ВМП Авто или эквивалент</t>
  </si>
  <si>
    <t>0,1 (кг.)</t>
  </si>
  <si>
    <t>Проникающая смазка WD-40 или эквивалент</t>
  </si>
  <si>
    <t>Антифриз для пневмотормозов или эквивалент</t>
  </si>
  <si>
    <t>Масло ТАД-17 OILRIGHT или эквивалент</t>
  </si>
  <si>
    <t>Мастика OILRIGHT резинобитумная антикоррозионная или эквивалент</t>
  </si>
  <si>
    <t>2 (кг.)</t>
  </si>
  <si>
    <t>МС-1600 смазка д/cуппортов ВМП Авто или эквивалент</t>
  </si>
  <si>
    <t>Масло моторное для 2-х тактных двигателей STIHL или эквивалент</t>
  </si>
  <si>
    <t>Тара, л, (кг (нетто))</t>
  </si>
  <si>
    <t>Масло моторное М8В</t>
  </si>
  <si>
    <t>Основа - минеральная</t>
  </si>
  <si>
    <t>Международные спецификации: API SD/CB</t>
  </si>
  <si>
    <t>шт</t>
  </si>
  <si>
    <t>Масло моторное М10Г2к (Роснефть) SAE 30/ М8Г2к SAE 20</t>
  </si>
  <si>
    <t>Масло моторное Rosneft Magnum Maxtec 5W40 SL/CF</t>
  </si>
  <si>
    <t>Масло моторное минеральное М 8/10 ДМ SAE 20 CD (Роснефть)</t>
  </si>
  <si>
    <t>Масло трансмиссионное RN Kinetic Hypoid GL-5 80w-90</t>
  </si>
  <si>
    <t>Масло трансмиссионное RN Kinetic Hypoid GL-5 75w-90</t>
  </si>
  <si>
    <t>Масло трансмиссионное RN Kinetic MT GL-4 80w-90</t>
  </si>
  <si>
    <t>Масло трансмиссионное RN Kinetic MT GL-4 75w-90</t>
  </si>
  <si>
    <t>Температурный интервал применения: от −40°С до +120°С</t>
  </si>
  <si>
    <t>SAE J 1703 /1704</t>
  </si>
  <si>
    <r>
      <t>Антифриз FelixCarbox -40</t>
    </r>
    <r>
      <rPr>
        <vertAlign val="superscript"/>
        <sz val="10"/>
        <color rgb="FF000000"/>
        <rFont val="Times New Roman"/>
        <family val="1"/>
        <charset val="204"/>
      </rPr>
      <t>0</t>
    </r>
    <r>
      <rPr>
        <sz val="10"/>
        <color rgb="FF000000"/>
        <rFont val="Times New Roman"/>
        <family val="1"/>
        <charset val="204"/>
      </rPr>
      <t xml:space="preserve"> G12+ красный или эквивалент</t>
    </r>
  </si>
  <si>
    <r>
      <t xml:space="preserve">Температура кипения: не менее 109 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indexed="8"/>
        <rFont val="Times New Roman"/>
        <family val="1"/>
        <charset val="204"/>
      </rPr>
      <t>С</t>
    </r>
  </si>
  <si>
    <r>
      <t>Антифриз FelixProlongerTC -40</t>
    </r>
    <r>
      <rPr>
        <vertAlign val="superscript"/>
        <sz val="10"/>
        <color rgb="FF000000"/>
        <rFont val="Times New Roman"/>
        <family val="1"/>
        <charset val="204"/>
      </rPr>
      <t xml:space="preserve">0 </t>
    </r>
    <r>
      <rPr>
        <sz val="10"/>
        <color rgb="FF000000"/>
        <rFont val="Times New Roman"/>
        <family val="1"/>
        <charset val="204"/>
      </rPr>
      <t>CG11 зеленый или эквивалент</t>
    </r>
  </si>
  <si>
    <r>
      <t xml:space="preserve">Температура кипения: не менее 111 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indexed="8"/>
        <rFont val="Times New Roman"/>
        <family val="1"/>
        <charset val="204"/>
      </rPr>
      <t>С</t>
    </r>
  </si>
  <si>
    <r>
      <t>Антифриз Felix ENERGY -40</t>
    </r>
    <r>
      <rPr>
        <vertAlign val="superscript"/>
        <sz val="10"/>
        <color rgb="FF000000"/>
        <rFont val="Times New Roman"/>
        <family val="1"/>
        <charset val="204"/>
      </rPr>
      <t>0</t>
    </r>
    <r>
      <rPr>
        <sz val="10"/>
        <color rgb="FF000000"/>
        <rFont val="Times New Roman"/>
        <family val="1"/>
        <charset val="204"/>
      </rPr>
      <t>С G12+ желтый или эквивалент</t>
    </r>
  </si>
  <si>
    <t>Жидкость для АКП RN Kinetic ATF III</t>
  </si>
  <si>
    <t>Жидкость для АКП RN Kinetic ATF IID</t>
  </si>
  <si>
    <t>Показатель pH: не более 12</t>
  </si>
  <si>
    <t>Жидкость стеклоомывающая зимняя или эквивалент</t>
  </si>
  <si>
    <t>Температурный интервал применения: от -40°C до +120°C</t>
  </si>
  <si>
    <t>Диапазон рабочих температур: от –40 до +175 °С</t>
  </si>
  <si>
    <t>Тип загустителя: литиевый комплекс</t>
  </si>
  <si>
    <t>Температура каплепадения по ASTM D 2265: 250-260 °С</t>
  </si>
  <si>
    <t>Пенетрация при +25 °С по ASTM D 217: 270-275 мм</t>
  </si>
  <si>
    <t>Нагрузка сваривания на ЧШМ по ASTM D 2569: 190-200 кгс</t>
  </si>
  <si>
    <t>Кинематическая вязкость базового масла при +40 °С по ASTM D 445: 68,5-69,5  cCт</t>
  </si>
  <si>
    <t>Тест на антикоррозионность по ASTM D 1743 выдерживает</t>
  </si>
  <si>
    <t>Масло моторное Rosneft Magnum Ultratec 5w-40синт. SN/CF</t>
  </si>
  <si>
    <t>Масло моторное Rosneft Magnum Ultratec 10w-40 синт. SN/CF</t>
  </si>
  <si>
    <t>Тип водостойкая консистентная эксплуатационно-консервационная смазка.</t>
  </si>
  <si>
    <t>Температурный интервал применения: от -20 до +70°C</t>
  </si>
  <si>
    <t>Тип: Антифрикционная многоцелевая водостойкая пластичная смазка.</t>
  </si>
  <si>
    <t>Область применения: для смазывания шарниров и осей приводов акселератора, рычагов включения сцепления, шлицевых соединений, механизмов стеклоподъемников легковых автомобилей, смазывания игольчатых подшипников карданных шарниров непостоянной угловой скорости.</t>
  </si>
  <si>
    <t>Температурный интервал применения: от -30°C до +110°C</t>
  </si>
  <si>
    <t>Тип упаковки Аэрозоль</t>
  </si>
  <si>
    <t>Область применения: для удаления влаги из системы пневмотормозов грузовых автомобилей, строительной и специальной техники.</t>
  </si>
  <si>
    <t>Область применения: для восстановления антикоррозионного покрытия автомобиля (днище, пороги, колесные арки и пр.)</t>
  </si>
  <si>
    <t>Температурный интервал применения: от -40°С до +60°С</t>
  </si>
  <si>
    <t>Производитель: ВМП Авто или эквивалент</t>
  </si>
  <si>
    <t>Масло моторное для 2-х тактных двигателей</t>
  </si>
  <si>
    <t>Международные спецификации: JASO-FB</t>
  </si>
  <si>
    <t>единицы измерения</t>
  </si>
  <si>
    <t>Производитель: Роснефть</t>
  </si>
  <si>
    <t>Основа: минеральная</t>
  </si>
  <si>
    <t>Класс вязкости: SAE-20</t>
  </si>
  <si>
    <t xml:space="preserve"> </t>
  </si>
  <si>
    <t xml:space="preserve">  </t>
  </si>
  <si>
    <t>Масло моторное Лукойл Авангард Экстра 15 w 40 API CH-4/SJ</t>
  </si>
  <si>
    <t>Плотность при 20°C г/см3: 0,880-0,885 (ASTM D 4052)</t>
  </si>
  <si>
    <t>Кинематическая вязкость при 100°С мм2/с: 29,0-29,2 (ASTM D 445)</t>
  </si>
  <si>
    <t>Температура вспышки, °С: не менее 188 ASTM D 92</t>
  </si>
  <si>
    <t>Температура застывания °С: не выше -19°C ASTM D 97</t>
  </si>
  <si>
    <t>Масло моторное LUKOIL GENESIS ARMORTECH 5W-40</t>
  </si>
  <si>
    <t xml:space="preserve">Масло моторное SHELL Helix Ultra ECT AH 5w30 SN </t>
  </si>
  <si>
    <t>Масло трансмиссионное ТЭП-15 SAE 90 API GL-2 ТИП ТМ-2-18 OILRIGHT</t>
  </si>
  <si>
    <t>Масло трансмиссионное ZIC G–FF GL-4 75w85 п/с</t>
  </si>
  <si>
    <t>Масло трансмиссионное ТАД-17 OILRIGHT</t>
  </si>
  <si>
    <t>Масло гидравлическое ВМГЗ всесезонное минеральное OILRIGHT</t>
  </si>
  <si>
    <t>Масло гидравлическое марки «Р» OILRIGHT</t>
  </si>
  <si>
    <t>Масло гидравлическое Лукойл МГЕ-10А</t>
  </si>
  <si>
    <t>Кинематическая вязкость при 40 °С, мм2 /с: от 10 до 23</t>
  </si>
  <si>
    <t>Индекс вязкости: от 165 до 340</t>
  </si>
  <si>
    <t>Температура застывания, °С: от - 49 до -75</t>
  </si>
  <si>
    <t>В случае предложения эквивалента допускается к поставке тара 20 л, с применением п. 6.2 технического задания.</t>
  </si>
  <si>
    <t>15 (кг)</t>
  </si>
  <si>
    <t>Масло гидравлическое марки «А» OILRIGHT</t>
  </si>
  <si>
    <t>Масло гидравлическое Лукойл ГЕЙЗЕР 22</t>
  </si>
  <si>
    <t xml:space="preserve">Кинематическая вязкость при 40 °С, мм2 /с: не более 22,5 </t>
  </si>
  <si>
    <t xml:space="preserve">Индекс вязкости: от 164 до 166 </t>
  </si>
  <si>
    <t>Температура застывания, °С: от -51 до -49</t>
  </si>
  <si>
    <t>170 (кг)</t>
  </si>
  <si>
    <t xml:space="preserve">Масло гидравлическое Лукойл ГЕЙЗЕР 32 ЛТ HVLP </t>
  </si>
  <si>
    <t>Масло гидравлическое RN Gidrotec OEHVLP 32</t>
  </si>
  <si>
    <t>175 (кг)</t>
  </si>
  <si>
    <t>Масло индустриальное И-20а минеральное OILRIGHT веретенное</t>
  </si>
  <si>
    <t xml:space="preserve">Масло компрессорное КС-19 минеральное OILRIGHT </t>
  </si>
  <si>
    <t>Показатель активности ионов водорода: 7,7-7,9 ед.рН (ГОСТ 22567.5)</t>
  </si>
  <si>
    <t>1 (кг)</t>
  </si>
  <si>
    <t>5 (кг)</t>
  </si>
  <si>
    <t>10 (кг)</t>
  </si>
  <si>
    <t>Показатель активности ионов водорода: 8,5-8,6 ед. рН (ГОСТ 22567.5)</t>
  </si>
  <si>
    <t>Показатель активности ионов водорода: 7,9-8,0 ед.рН (ГОСТ 22567.5)</t>
  </si>
  <si>
    <t>Тосол Аляска А-40 или эквивалент</t>
  </si>
  <si>
    <t>Использование при температуре окружающей среды: от -40 до +50 °С.</t>
  </si>
  <si>
    <t>3 (кг)</t>
  </si>
  <si>
    <t>20 (кг)</t>
  </si>
  <si>
    <t>Мочевина Аляска (Жидкость для систем SCR дизельных двигателей) или эквивалент</t>
  </si>
  <si>
    <t>Плотность: 1,087-1,093 кг/м³</t>
  </si>
  <si>
    <t>Температура кипения: не менее 100 ˚С</t>
  </si>
  <si>
    <t>Температура замерзания: не выше -10 ˚С</t>
  </si>
  <si>
    <t>t кипения сухая: не менее 255 °С</t>
  </si>
  <si>
    <t>t кипения увлажненная: не менее 175 °С</t>
  </si>
  <si>
    <t>Вязкость: 1100 - 1110 мм²/сек</t>
  </si>
  <si>
    <t>0,455 (кг)</t>
  </si>
  <si>
    <t>Смазка пластичная Литол-24 OILRIGHT или эквивалент</t>
  </si>
  <si>
    <t>0,8 (кг)</t>
  </si>
  <si>
    <t>21 (кг)</t>
  </si>
  <si>
    <t>Смазка пластичная Шрус-4 OILRIGHT или эквивалент</t>
  </si>
  <si>
    <t>Смазка пластичная литиевая универсальная SMT-2 или эквивалент</t>
  </si>
  <si>
    <t>Смазка пластичная многоцелевая высокотемпературная МС-1510 (BLUE) или эквивалент</t>
  </si>
  <si>
    <t>Вязкость базового масла при 40°С, сСт: 60-80 ASTM D445</t>
  </si>
  <si>
    <t>Температура каплепадения, °С, не ниже: 350 (ГОСТ 6793)</t>
  </si>
  <si>
    <t>Класс консистенции по NLGI: 2/3</t>
  </si>
  <si>
    <t>Пенетрация, 0,1 мм 250-280 (ГОСТ 5346)</t>
  </si>
  <si>
    <t>Коллоидная стабильность % выделенного масла: не более 13 (ГОСТ 7142)</t>
  </si>
  <si>
    <t>Смазка пластичная графитная OILRIGHT или эквивалент</t>
  </si>
  <si>
    <t>Смазка пластичная медная МС-1640 ВМП Авто или эквивалент</t>
  </si>
  <si>
    <t>Коллоидная стабильность % выделенного масла: не более 10.0 (ГОСТ 7142)</t>
  </si>
  <si>
    <t>Защита от коррозии: Выдерживает (ГОСТ 9.054-74, Метод 4)</t>
  </si>
  <si>
    <t>Содержание воды, %: отсутствие (ГОСТ 1547, ГОСТ 2477)</t>
  </si>
  <si>
    <t>0,1 (кг)</t>
  </si>
  <si>
    <t>Смазка пластичная высокотемпературная для тормозных систем автомобилей МС-1600</t>
  </si>
  <si>
    <t>Смазка проникающая «Валера» или эквивалент</t>
  </si>
  <si>
    <t>Минимальная рабочая температура: не выше -18°C</t>
  </si>
  <si>
    <t>Мастика резинобитумная антикоррозионная OILRIGHT или эквивалент</t>
  </si>
  <si>
    <t>2 (кг)</t>
  </si>
  <si>
    <r>
      <t xml:space="preserve">Производитель: </t>
    </r>
    <r>
      <rPr>
        <sz val="10"/>
        <color rgb="FF000000"/>
        <rFont val="Times New Roman"/>
        <family val="1"/>
        <charset val="204"/>
      </rPr>
      <t xml:space="preserve">Лукойл </t>
    </r>
  </si>
  <si>
    <r>
      <t xml:space="preserve">Масло моторное </t>
    </r>
    <r>
      <rPr>
        <sz val="10"/>
        <color rgb="FF000000"/>
        <rFont val="Times New Roman"/>
        <family val="1"/>
        <charset val="204"/>
      </rPr>
      <t>Лукойл Авангард Ультра 10w40 CI-4/SL</t>
    </r>
  </si>
  <si>
    <r>
      <t xml:space="preserve">Масло моторное </t>
    </r>
    <r>
      <rPr>
        <sz val="10"/>
        <color rgb="FF000000"/>
        <rFont val="Times New Roman"/>
        <family val="1"/>
        <charset val="204"/>
      </rPr>
      <t>Лукойл Авангард Ультра 15w40 CI-4/SL</t>
    </r>
  </si>
  <si>
    <r>
      <t xml:space="preserve">Масло </t>
    </r>
    <r>
      <rPr>
        <sz val="10"/>
        <color indexed="8"/>
        <rFont val="Times New Roman"/>
        <family val="1"/>
        <charset val="204"/>
      </rPr>
      <t xml:space="preserve">моторное </t>
    </r>
    <r>
      <rPr>
        <sz val="10"/>
        <color rgb="FF000000"/>
        <rFont val="Times New Roman"/>
        <family val="1"/>
        <charset val="204"/>
      </rPr>
      <t>Лукойл Люкс 5 w 40 SL/CFп/с</t>
    </r>
  </si>
  <si>
    <r>
      <t xml:space="preserve">Масло </t>
    </r>
    <r>
      <rPr>
        <sz val="10"/>
        <color indexed="8"/>
        <rFont val="Times New Roman"/>
        <family val="1"/>
        <charset val="204"/>
      </rPr>
      <t xml:space="preserve">моторное </t>
    </r>
    <r>
      <rPr>
        <sz val="10"/>
        <color rgb="FF000000"/>
        <rFont val="Times New Roman"/>
        <family val="1"/>
        <charset val="204"/>
      </rPr>
      <t>LUXE HIT 10 w 40 SL/CF</t>
    </r>
  </si>
  <si>
    <r>
      <t>Масло</t>
    </r>
    <r>
      <rPr>
        <sz val="10"/>
        <color indexed="8"/>
        <rFont val="Times New Roman"/>
        <family val="1"/>
        <charset val="204"/>
      </rPr>
      <t xml:space="preserve"> моторное</t>
    </r>
    <r>
      <rPr>
        <sz val="10"/>
        <color rgb="FF000000"/>
        <rFont val="Times New Roman"/>
        <family val="1"/>
        <charset val="204"/>
      </rPr>
      <t xml:space="preserve"> RNREVOLUXD2 15w40 CG-4/SJ мин.</t>
    </r>
  </si>
  <si>
    <r>
      <t xml:space="preserve">Масло </t>
    </r>
    <r>
      <rPr>
        <sz val="10"/>
        <color indexed="8"/>
        <rFont val="Times New Roman"/>
        <family val="1"/>
        <charset val="204"/>
      </rPr>
      <t xml:space="preserve">моторное </t>
    </r>
    <r>
      <rPr>
        <sz val="10"/>
        <color rgb="FF000000"/>
        <rFont val="Times New Roman"/>
        <family val="1"/>
        <charset val="204"/>
      </rPr>
      <t>Лукойл Авангард 15w40 CF-4/SG</t>
    </r>
  </si>
  <si>
    <r>
      <t xml:space="preserve">Масло </t>
    </r>
    <r>
      <rPr>
        <sz val="10"/>
        <color indexed="8"/>
        <rFont val="Times New Roman"/>
        <family val="1"/>
        <charset val="204"/>
      </rPr>
      <t xml:space="preserve">моторное </t>
    </r>
    <r>
      <rPr>
        <sz val="10"/>
        <color rgb="FF000000"/>
        <rFont val="Times New Roman"/>
        <family val="1"/>
        <charset val="204"/>
      </rPr>
      <t>RNREVOLUXD3 10w40 CI-4/SLп/синт.</t>
    </r>
  </si>
  <si>
    <r>
      <t xml:space="preserve">Масло </t>
    </r>
    <r>
      <rPr>
        <sz val="10"/>
        <color indexed="8"/>
        <rFont val="Times New Roman"/>
        <family val="1"/>
        <charset val="204"/>
      </rPr>
      <t xml:space="preserve">моторное </t>
    </r>
    <r>
      <rPr>
        <sz val="10"/>
        <color rgb="FF000000"/>
        <rFont val="Times New Roman"/>
        <family val="1"/>
        <charset val="204"/>
      </rPr>
      <t>LUXE промывочное или эквивалент</t>
    </r>
  </si>
  <si>
    <r>
      <t xml:space="preserve">Масло </t>
    </r>
    <r>
      <rPr>
        <sz val="10"/>
        <color indexed="8"/>
        <rFont val="Times New Roman"/>
        <family val="1"/>
        <charset val="204"/>
      </rPr>
      <t xml:space="preserve">моторное </t>
    </r>
    <r>
      <rPr>
        <sz val="10"/>
        <color rgb="FF000000"/>
        <rFont val="Times New Roman"/>
        <family val="1"/>
        <charset val="204"/>
      </rPr>
      <t>Rosneft Magnum Maxtec 10W-40 SL/CF</t>
    </r>
  </si>
  <si>
    <r>
      <t xml:space="preserve">Плотность при 20 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indexed="8"/>
        <rFont val="Times New Roman"/>
        <family val="1"/>
        <charset val="204"/>
      </rPr>
      <t>С: 1,070-1,080 г/см3 (ГОСТ 18995.1 разд.1)</t>
    </r>
  </si>
  <si>
    <r>
      <t xml:space="preserve">Температура начала кристаллизации: не выше - 42 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indexed="8"/>
        <rFont val="Times New Roman"/>
        <family val="1"/>
        <charset val="204"/>
      </rPr>
      <t>С (ГОСТ 28084)</t>
    </r>
  </si>
  <si>
    <r>
      <t xml:space="preserve">Температура замерзания: не выше -45 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indexed="8"/>
        <rFont val="Times New Roman"/>
        <family val="1"/>
        <charset val="204"/>
      </rPr>
      <t>С (ТУ 2422 –068-36732629-2006)</t>
    </r>
  </si>
  <si>
    <r>
      <t>Щелочность: 3,3-3,4 см</t>
    </r>
    <r>
      <rPr>
        <vertAlign val="superscript"/>
        <sz val="10"/>
        <color indexed="8"/>
        <rFont val="Times New Roman"/>
        <family val="1"/>
        <charset val="204"/>
      </rPr>
      <t>3</t>
    </r>
    <r>
      <rPr>
        <sz val="10"/>
        <color indexed="8"/>
        <rFont val="Times New Roman"/>
        <family val="1"/>
        <charset val="204"/>
      </rPr>
      <t xml:space="preserve"> (ГОСТ 28084)</t>
    </r>
  </si>
  <si>
    <r>
      <t xml:space="preserve">Температура замерзания: не выше - 45 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indexed="8"/>
        <rFont val="Times New Roman"/>
        <family val="1"/>
        <charset val="204"/>
      </rPr>
      <t>С (ТУ 2422 –068-36732629-2006)</t>
    </r>
  </si>
  <si>
    <r>
      <t>Щелочность: 13,5-14,0 см</t>
    </r>
    <r>
      <rPr>
        <vertAlign val="superscript"/>
        <sz val="10"/>
        <color indexed="8"/>
        <rFont val="Times New Roman"/>
        <family val="1"/>
        <charset val="204"/>
      </rPr>
      <t>3</t>
    </r>
    <r>
      <rPr>
        <sz val="10"/>
        <color indexed="8"/>
        <rFont val="Times New Roman"/>
        <family val="1"/>
        <charset val="204"/>
      </rPr>
      <t xml:space="preserve"> (ГОСТ 28084)</t>
    </r>
  </si>
  <si>
    <r>
      <t xml:space="preserve">Плотность при 20 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indexed="8"/>
        <rFont val="Times New Roman"/>
        <family val="1"/>
        <charset val="204"/>
      </rPr>
      <t>С: 1,070-1,080 г/см</t>
    </r>
    <r>
      <rPr>
        <vertAlign val="superscript"/>
        <sz val="10"/>
        <color indexed="8"/>
        <rFont val="Times New Roman"/>
        <family val="1"/>
        <charset val="204"/>
      </rPr>
      <t>3</t>
    </r>
    <r>
      <rPr>
        <sz val="10"/>
        <color indexed="8"/>
        <rFont val="Times New Roman"/>
        <family val="1"/>
        <charset val="204"/>
      </rPr>
      <t xml:space="preserve"> (ГОСТ 18995.1 разд.1)</t>
    </r>
  </si>
  <si>
    <r>
      <t xml:space="preserve">Температура замерзания: не выше - 45 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indexed="8"/>
        <rFont val="Times New Roman"/>
        <family val="1"/>
        <charset val="204"/>
      </rPr>
      <t>С (ТУ 2422-068-36732629-2006)</t>
    </r>
  </si>
  <si>
    <r>
      <t>Щелочность: 2,9-3,0 см</t>
    </r>
    <r>
      <rPr>
        <vertAlign val="superscript"/>
        <sz val="10"/>
        <color indexed="8"/>
        <rFont val="Times New Roman"/>
        <family val="1"/>
        <charset val="204"/>
      </rPr>
      <t>3</t>
    </r>
    <r>
      <rPr>
        <sz val="10"/>
        <color indexed="8"/>
        <rFont val="Times New Roman"/>
        <family val="1"/>
        <charset val="204"/>
      </rPr>
      <t xml:space="preserve"> (ГОСТ 28084)</t>
    </r>
  </si>
  <si>
    <r>
      <t>Температура застывания: не выше -30</t>
    </r>
    <r>
      <rPr>
        <vertAlign val="superscript"/>
        <sz val="10"/>
        <color rgb="FF000000"/>
        <rFont val="Times New Roman"/>
        <family val="1"/>
        <charset val="204"/>
      </rPr>
      <t xml:space="preserve">0 </t>
    </r>
    <r>
      <rPr>
        <sz val="10"/>
        <color rgb="FF000000"/>
        <rFont val="Times New Roman"/>
        <family val="1"/>
        <charset val="204"/>
      </rPr>
      <t>C</t>
    </r>
  </si>
  <si>
    <r>
      <t xml:space="preserve">Температура каплепадения, 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indexed="8"/>
        <rFont val="Times New Roman"/>
        <family val="1"/>
        <charset val="204"/>
      </rPr>
      <t>С: не ниже 210 (ГОСТ 6793)</t>
    </r>
  </si>
  <si>
    <r>
      <t xml:space="preserve">Пенетрация при 25 </t>
    </r>
    <r>
      <rPr>
        <vertAlign val="superscript"/>
        <sz val="10"/>
        <color indexed="8"/>
        <rFont val="Times New Roman"/>
        <family val="1"/>
        <charset val="204"/>
      </rPr>
      <t>о</t>
    </r>
    <r>
      <rPr>
        <sz val="10"/>
        <color indexed="8"/>
        <rFont val="Times New Roman"/>
        <family val="1"/>
        <charset val="204"/>
      </rPr>
      <t>С, мм-1: 310-360 (ГОСТ 5346)</t>
    </r>
  </si>
  <si>
    <r>
      <t xml:space="preserve">Температура каплепадения, 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indexed="8"/>
        <rFont val="Times New Roman"/>
        <family val="1"/>
        <charset val="204"/>
      </rPr>
      <t>С: не ниже 250 (ГОСТ 6793)</t>
    </r>
  </si>
  <si>
    <r>
      <t xml:space="preserve">Пенетрация при плюс 25 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indexed="8"/>
        <rFont val="Times New Roman"/>
        <family val="1"/>
        <charset val="204"/>
      </rPr>
      <t>С без перемешивания 0,1 мм: 280-340 (ГОСТ 5346)</t>
    </r>
  </si>
  <si>
    <r>
      <t xml:space="preserve">Пенетрация при минус 40 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indexed="8"/>
        <rFont val="Times New Roman"/>
        <family val="1"/>
        <charset val="204"/>
      </rPr>
      <t>С без перемешивания, 0,1 мм: не менее 200 Мод. (ГОСТ 5346)</t>
    </r>
  </si>
  <si>
    <r>
      <t xml:space="preserve">Смываемость струей воды при 38 </t>
    </r>
    <r>
      <rPr>
        <vertAlign val="superscript"/>
        <sz val="10"/>
        <color indexed="8"/>
        <rFont val="Times New Roman"/>
        <family val="1"/>
        <charset val="204"/>
      </rPr>
      <t>о</t>
    </r>
    <r>
      <rPr>
        <sz val="10"/>
        <color indexed="8"/>
        <rFont val="Times New Roman"/>
        <family val="1"/>
        <charset val="204"/>
      </rPr>
      <t>С, %: не более 5.0</t>
    </r>
  </si>
  <si>
    <t>КП №3 от 17.02.25</t>
  </si>
  <si>
    <t>Расчет начальной максимальной цены единицы материалов/оборудования/работ (Поставка автомобильных масел, смазок и технических жидкостей для нужд АО «АТХ») от 18.02.2025 г.</t>
  </si>
  <si>
    <t xml:space="preserve">КП №2 от 18.02.25 </t>
  </si>
  <si>
    <t>КП №1 от 18.02.25</t>
  </si>
  <si>
    <t xml:space="preserve">Отчет:
1. Цена была определена как наименьшая среди представленных ТКП.
2. В цене материалов/оборудования включены доставка и все дополнительные расходы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</si>
</sst>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Calibri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CC0000"/>
      <name val="Times New Roman"/>
      <family val="1"/>
      <charset val="204"/>
    </font>
    <font>
      <b/>
      <sz val="10"/>
      <color rgb="FFFFFFFF"/>
      <name val="Times New Roman"/>
      <family val="1"/>
      <charset val="204"/>
    </font>
    <font>
      <i/>
      <sz val="10"/>
      <color rgb="FF808080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u/>
      <sz val="10"/>
      <color rgb="FF0000EE"/>
      <name val="Times New Roman"/>
      <family val="1"/>
      <charset val="204"/>
    </font>
    <font>
      <sz val="10"/>
      <color rgb="FF9966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3" fillId="0" borderId="0"/>
    <xf numFmtId="0" fontId="4" fillId="2" borderId="0"/>
    <xf numFmtId="0" fontId="4" fillId="3" borderId="0"/>
    <xf numFmtId="0" fontId="5" fillId="4" borderId="0"/>
    <xf numFmtId="0" fontId="5" fillId="0" borderId="0"/>
    <xf numFmtId="0" fontId="6" fillId="5" borderId="0"/>
    <xf numFmtId="0" fontId="7" fillId="6" borderId="0"/>
    <xf numFmtId="0" fontId="8" fillId="0" borderId="0"/>
    <xf numFmtId="0" fontId="9" fillId="7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8" borderId="0"/>
    <xf numFmtId="0" fontId="15" fillId="8" borderId="2"/>
    <xf numFmtId="0" fontId="3" fillId="0" borderId="0"/>
    <xf numFmtId="0" fontId="3" fillId="0" borderId="0"/>
    <xf numFmtId="0" fontId="6" fillId="0" borderId="0"/>
    <xf numFmtId="0" fontId="16" fillId="0" borderId="0">
      <alignment horizontal="left"/>
    </xf>
    <xf numFmtId="0" fontId="16" fillId="0" borderId="0"/>
    <xf numFmtId="0" fontId="1" fillId="0" borderId="0"/>
    <xf numFmtId="0" fontId="17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/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8" fillId="0" borderId="0" xfId="0" applyFont="1"/>
    <xf numFmtId="4" fontId="19" fillId="0" borderId="0" xfId="0" applyNumberFormat="1" applyFont="1"/>
    <xf numFmtId="4" fontId="19" fillId="0" borderId="0" xfId="0" applyNumberFormat="1" applyFont="1" applyAlignment="1">
      <alignment horizontal="center"/>
    </xf>
    <xf numFmtId="4" fontId="18" fillId="0" borderId="0" xfId="0" applyNumberFormat="1" applyFont="1"/>
    <xf numFmtId="4" fontId="21" fillId="0" borderId="0" xfId="0" applyNumberFormat="1" applyFont="1"/>
    <xf numFmtId="0" fontId="21" fillId="0" borderId="0" xfId="0" applyFont="1"/>
    <xf numFmtId="0" fontId="3" fillId="0" borderId="5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2" fillId="9" borderId="8" xfId="0" applyFont="1" applyFill="1" applyBorder="1" applyAlignment="1">
      <alignment horizontal="center" vertical="center" wrapText="1"/>
    </xf>
    <xf numFmtId="0" fontId="22" fillId="9" borderId="5" xfId="0" applyFont="1" applyFill="1" applyBorder="1" applyAlignment="1">
      <alignment horizontal="center" vertical="center" wrapText="1"/>
    </xf>
    <xf numFmtId="0" fontId="22" fillId="9" borderId="6" xfId="0" applyFont="1" applyFill="1" applyBorder="1" applyAlignment="1">
      <alignment horizontal="center" vertical="center" wrapText="1"/>
    </xf>
    <xf numFmtId="0" fontId="22" fillId="9" borderId="7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0" fontId="0" fillId="9" borderId="6" xfId="0" applyFill="1" applyBorder="1" applyAlignment="1">
      <alignment vertical="center" wrapText="1"/>
    </xf>
    <xf numFmtId="0" fontId="0" fillId="9" borderId="7" xfId="0" applyFill="1" applyBorder="1" applyAlignment="1">
      <alignment vertical="center" wrapText="1"/>
    </xf>
    <xf numFmtId="0" fontId="23" fillId="9" borderId="6" xfId="0" applyFont="1" applyFill="1" applyBorder="1" applyAlignment="1">
      <alignment horizontal="justify" vertical="center" wrapText="1"/>
    </xf>
    <xf numFmtId="0" fontId="26" fillId="9" borderId="6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9" borderId="8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2" fillId="9" borderId="7" xfId="0" applyFont="1" applyFill="1" applyBorder="1" applyAlignment="1">
      <alignment horizontal="center" vertical="center" wrapText="1"/>
    </xf>
    <xf numFmtId="0" fontId="22" fillId="9" borderId="5" xfId="0" applyFont="1" applyFill="1" applyBorder="1" applyAlignment="1">
      <alignment horizontal="center" vertical="center" wrapText="1"/>
    </xf>
    <xf numFmtId="0" fontId="22" fillId="9" borderId="9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</cellXfs>
  <cellStyles count="23">
    <cellStyle name="Accent 1 5" xfId="2" xr:uid="{00000000-0005-0000-0000-000000000000}"/>
    <cellStyle name="Accent 2 6" xfId="3" xr:uid="{00000000-0005-0000-0000-000001000000}"/>
    <cellStyle name="Accent 3 7" xfId="4" xr:uid="{00000000-0005-0000-0000-000002000000}"/>
    <cellStyle name="Accent 4" xfId="5" xr:uid="{00000000-0005-0000-0000-000003000000}"/>
    <cellStyle name="Bad 8" xfId="6" xr:uid="{00000000-0005-0000-0000-000004000000}"/>
    <cellStyle name="Error 9" xfId="7" xr:uid="{00000000-0005-0000-0000-000005000000}"/>
    <cellStyle name="Footnote 10" xfId="8" xr:uid="{00000000-0005-0000-0000-000006000000}"/>
    <cellStyle name="Good 11" xfId="9" xr:uid="{00000000-0005-0000-0000-000007000000}"/>
    <cellStyle name="Heading 1 12" xfId="10" xr:uid="{00000000-0005-0000-0000-000008000000}"/>
    <cellStyle name="Heading 2 13" xfId="11" xr:uid="{00000000-0005-0000-0000-000009000000}"/>
    <cellStyle name="Heading 3" xfId="12" xr:uid="{00000000-0005-0000-0000-00000A000000}"/>
    <cellStyle name="Hyperlink 14" xfId="13" xr:uid="{00000000-0005-0000-0000-00000B000000}"/>
    <cellStyle name="Neutral 15" xfId="14" xr:uid="{00000000-0005-0000-0000-00000C000000}"/>
    <cellStyle name="Note 16" xfId="15" xr:uid="{00000000-0005-0000-0000-00000D000000}"/>
    <cellStyle name="Status 17" xfId="16" xr:uid="{00000000-0005-0000-0000-00000E000000}"/>
    <cellStyle name="Text 18" xfId="17" xr:uid="{00000000-0005-0000-0000-00000F000000}"/>
    <cellStyle name="Warning 19" xfId="18" xr:uid="{00000000-0005-0000-0000-000010000000}"/>
    <cellStyle name="Обычный" xfId="0" builtinId="0"/>
    <cellStyle name="Обычный 2" xfId="19" xr:uid="{00000000-0005-0000-0000-000012000000}"/>
    <cellStyle name="Обычный 3" xfId="20" xr:uid="{00000000-0005-0000-0000-000013000000}"/>
    <cellStyle name="Обычный 4" xfId="1" xr:uid="{00000000-0005-0000-0000-000014000000}"/>
    <cellStyle name="Обычный 5" xfId="21" xr:uid="{00000000-0005-0000-0000-000015000000}"/>
    <cellStyle name="Обычный 6" xfId="22" xr:uid="{00000000-0005-0000-0000-000016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21"/>
  <sheetViews>
    <sheetView tabSelected="1" topLeftCell="A167" zoomScale="85" zoomScaleNormal="85" zoomScaleSheetLayoutView="100" workbookViewId="0">
      <selection activeCell="E202" sqref="E202"/>
    </sheetView>
  </sheetViews>
  <sheetFormatPr defaultRowHeight="15" x14ac:dyDescent="0.25"/>
  <cols>
    <col min="1" max="1" width="5.7109375" style="3" customWidth="1"/>
    <col min="2" max="2" width="63.5703125" style="3" customWidth="1"/>
    <col min="3" max="3" width="11" style="3" customWidth="1"/>
    <col min="4" max="4" width="11.7109375" style="3" customWidth="1"/>
    <col min="5" max="5" width="15.85546875" style="3" customWidth="1"/>
    <col min="6" max="8" width="17.5703125" style="3" customWidth="1"/>
    <col min="9" max="11" width="13.85546875" style="3" customWidth="1"/>
    <col min="12" max="12" width="9.140625" style="3"/>
    <col min="13" max="13" width="14.28515625" style="3" bestFit="1" customWidth="1"/>
    <col min="14" max="16384" width="9.140625" style="3"/>
  </cols>
  <sheetData>
    <row r="2" spans="1:8" ht="37.5" customHeight="1" x14ac:dyDescent="0.25">
      <c r="A2" s="39" t="s">
        <v>239</v>
      </c>
      <c r="B2" s="39"/>
      <c r="C2" s="39"/>
      <c r="D2" s="39"/>
      <c r="E2" s="39"/>
      <c r="F2" s="39"/>
      <c r="G2" s="39"/>
      <c r="H2" s="39"/>
    </row>
    <row r="4" spans="1:8" ht="15.75" customHeight="1" x14ac:dyDescent="0.25">
      <c r="A4" s="40" t="s">
        <v>0</v>
      </c>
      <c r="B4" s="40" t="s">
        <v>1</v>
      </c>
      <c r="C4" s="41" t="s">
        <v>92</v>
      </c>
      <c r="D4" s="40" t="s">
        <v>137</v>
      </c>
      <c r="E4" s="42" t="s">
        <v>2</v>
      </c>
      <c r="F4" s="4" t="s">
        <v>3</v>
      </c>
      <c r="G4" s="4" t="s">
        <v>4</v>
      </c>
      <c r="H4" s="4" t="s">
        <v>5</v>
      </c>
    </row>
    <row r="5" spans="1:8" ht="48.75" customHeight="1" x14ac:dyDescent="0.25">
      <c r="A5" s="40"/>
      <c r="B5" s="40"/>
      <c r="C5" s="44"/>
      <c r="D5" s="40"/>
      <c r="E5" s="43"/>
      <c r="F5" s="5" t="s">
        <v>241</v>
      </c>
      <c r="G5" s="5" t="s">
        <v>240</v>
      </c>
      <c r="H5" s="5" t="s">
        <v>238</v>
      </c>
    </row>
    <row r="6" spans="1:8" ht="30" x14ac:dyDescent="0.25">
      <c r="A6" s="41"/>
      <c r="B6" s="41"/>
      <c r="C6" s="44"/>
      <c r="D6" s="41"/>
      <c r="E6" s="13" t="s">
        <v>6</v>
      </c>
      <c r="F6" s="13" t="s">
        <v>6</v>
      </c>
      <c r="G6" s="13" t="s">
        <v>6</v>
      </c>
      <c r="H6" s="13" t="s">
        <v>6</v>
      </c>
    </row>
    <row r="7" spans="1:8" ht="15" customHeight="1" x14ac:dyDescent="0.25">
      <c r="A7" s="36">
        <v>1</v>
      </c>
      <c r="B7" s="18" t="s">
        <v>93</v>
      </c>
      <c r="C7" s="29">
        <v>20</v>
      </c>
      <c r="D7" s="30" t="s">
        <v>96</v>
      </c>
      <c r="E7" s="31">
        <f>MIN(F7:H12)</f>
        <v>4862</v>
      </c>
      <c r="F7" s="31">
        <v>5032</v>
      </c>
      <c r="G7" s="31">
        <v>5173</v>
      </c>
      <c r="H7" s="31">
        <v>4862</v>
      </c>
    </row>
    <row r="8" spans="1:8" ht="15" customHeight="1" x14ac:dyDescent="0.25">
      <c r="A8" s="36"/>
      <c r="B8" s="19" t="s">
        <v>138</v>
      </c>
      <c r="C8" s="29"/>
      <c r="D8" s="30"/>
      <c r="E8" s="31"/>
      <c r="F8" s="31"/>
      <c r="G8" s="31"/>
      <c r="H8" s="31"/>
    </row>
    <row r="9" spans="1:8" ht="15" customHeight="1" x14ac:dyDescent="0.25">
      <c r="A9" s="36"/>
      <c r="B9" s="19" t="s">
        <v>139</v>
      </c>
      <c r="C9" s="29"/>
      <c r="D9" s="30"/>
      <c r="E9" s="31"/>
      <c r="F9" s="31"/>
      <c r="G9" s="31"/>
      <c r="H9" s="31"/>
    </row>
    <row r="10" spans="1:8" ht="15" customHeight="1" x14ac:dyDescent="0.25">
      <c r="A10" s="36"/>
      <c r="B10" s="19" t="s">
        <v>140</v>
      </c>
      <c r="C10" s="29"/>
      <c r="D10" s="30"/>
      <c r="E10" s="31"/>
      <c r="F10" s="31"/>
      <c r="G10" s="31"/>
      <c r="H10" s="31"/>
    </row>
    <row r="11" spans="1:8" ht="15" customHeight="1" x14ac:dyDescent="0.25">
      <c r="A11" s="36"/>
      <c r="B11" s="19" t="s">
        <v>95</v>
      </c>
      <c r="C11" s="29"/>
      <c r="D11" s="30"/>
      <c r="E11" s="31"/>
      <c r="F11" s="31"/>
      <c r="G11" s="31"/>
      <c r="H11" s="31"/>
    </row>
    <row r="12" spans="1:8" ht="15" customHeight="1" x14ac:dyDescent="0.25">
      <c r="A12" s="36"/>
      <c r="B12" s="20" t="s">
        <v>141</v>
      </c>
      <c r="C12" s="29"/>
      <c r="D12" s="30"/>
      <c r="E12" s="31"/>
      <c r="F12" s="31"/>
      <c r="G12" s="31"/>
      <c r="H12" s="31"/>
    </row>
    <row r="13" spans="1:8" ht="15" customHeight="1" x14ac:dyDescent="0.25">
      <c r="A13" s="36">
        <v>2</v>
      </c>
      <c r="B13" s="18" t="s">
        <v>93</v>
      </c>
      <c r="C13" s="29">
        <v>20</v>
      </c>
      <c r="D13" s="30" t="s">
        <v>96</v>
      </c>
      <c r="E13" s="31">
        <f t="shared" ref="E13:E17" si="0">MIN(F13:H13)</f>
        <v>6172</v>
      </c>
      <c r="F13" s="31">
        <v>6388</v>
      </c>
      <c r="G13" s="31">
        <v>6567</v>
      </c>
      <c r="H13" s="31">
        <v>6172</v>
      </c>
    </row>
    <row r="14" spans="1:8" ht="15" customHeight="1" x14ac:dyDescent="0.25">
      <c r="A14" s="36"/>
      <c r="B14" s="19" t="s">
        <v>212</v>
      </c>
      <c r="C14" s="29"/>
      <c r="D14" s="30"/>
      <c r="E14" s="31">
        <f t="shared" si="0"/>
        <v>0</v>
      </c>
      <c r="F14" s="31"/>
      <c r="G14" s="31"/>
      <c r="H14" s="31"/>
    </row>
    <row r="15" spans="1:8" ht="15" customHeight="1" x14ac:dyDescent="0.25">
      <c r="A15" s="36"/>
      <c r="B15" s="19" t="s">
        <v>139</v>
      </c>
      <c r="C15" s="29"/>
      <c r="D15" s="30"/>
      <c r="E15" s="31">
        <f t="shared" si="0"/>
        <v>0</v>
      </c>
      <c r="F15" s="31"/>
      <c r="G15" s="31"/>
      <c r="H15" s="31"/>
    </row>
    <row r="16" spans="1:8" ht="15" customHeight="1" x14ac:dyDescent="0.25">
      <c r="A16" s="36"/>
      <c r="B16" s="19" t="s">
        <v>140</v>
      </c>
      <c r="C16" s="29"/>
      <c r="D16" s="30"/>
      <c r="E16" s="31">
        <f t="shared" si="0"/>
        <v>0</v>
      </c>
      <c r="F16" s="31"/>
      <c r="G16" s="31"/>
      <c r="H16" s="31"/>
    </row>
    <row r="17" spans="1:8" ht="15" customHeight="1" x14ac:dyDescent="0.25">
      <c r="A17" s="36"/>
      <c r="B17" s="19" t="s">
        <v>95</v>
      </c>
      <c r="C17" s="29"/>
      <c r="D17" s="30"/>
      <c r="E17" s="31">
        <f t="shared" si="0"/>
        <v>0</v>
      </c>
      <c r="F17" s="31"/>
      <c r="G17" s="31"/>
      <c r="H17" s="31"/>
    </row>
    <row r="18" spans="1:8" ht="15" customHeight="1" x14ac:dyDescent="0.25">
      <c r="A18" s="36"/>
      <c r="B18" s="20" t="s">
        <v>142</v>
      </c>
      <c r="C18" s="17">
        <v>50</v>
      </c>
      <c r="D18" s="16" t="s">
        <v>96</v>
      </c>
      <c r="E18" s="14">
        <f>MIN(F18:H18)</f>
        <v>15895</v>
      </c>
      <c r="F18" s="14">
        <v>16451</v>
      </c>
      <c r="G18" s="14">
        <v>16912</v>
      </c>
      <c r="H18" s="14">
        <v>15895</v>
      </c>
    </row>
    <row r="19" spans="1:8" ht="15" customHeight="1" x14ac:dyDescent="0.25">
      <c r="A19" s="30">
        <v>3</v>
      </c>
      <c r="B19" s="34" t="s">
        <v>213</v>
      </c>
      <c r="C19" s="15">
        <v>5</v>
      </c>
      <c r="D19" s="16" t="s">
        <v>96</v>
      </c>
      <c r="E19" s="14">
        <f>MIN(F19:H19)</f>
        <v>2731</v>
      </c>
      <c r="F19" s="14">
        <v>2827</v>
      </c>
      <c r="G19" s="14">
        <v>2906</v>
      </c>
      <c r="H19" s="14">
        <v>2731</v>
      </c>
    </row>
    <row r="20" spans="1:8" ht="15" customHeight="1" x14ac:dyDescent="0.25">
      <c r="A20" s="30"/>
      <c r="B20" s="33"/>
      <c r="C20" s="15">
        <v>20</v>
      </c>
      <c r="D20" s="16" t="s">
        <v>96</v>
      </c>
      <c r="E20" s="14">
        <f>MIN(F20:H20)</f>
        <v>9741</v>
      </c>
      <c r="F20" s="14">
        <v>10082</v>
      </c>
      <c r="G20" s="14">
        <v>10364</v>
      </c>
      <c r="H20" s="14">
        <v>9741</v>
      </c>
    </row>
    <row r="21" spans="1:8" ht="15" customHeight="1" x14ac:dyDescent="0.25">
      <c r="A21" s="30"/>
      <c r="B21" s="33"/>
      <c r="C21" s="15">
        <v>50</v>
      </c>
      <c r="D21" s="16" t="s">
        <v>96</v>
      </c>
      <c r="E21" s="14">
        <f>MIN(F21:H21)</f>
        <v>25096</v>
      </c>
      <c r="F21" s="14">
        <v>25974</v>
      </c>
      <c r="G21" s="14">
        <v>26702</v>
      </c>
      <c r="H21" s="14">
        <v>25096</v>
      </c>
    </row>
    <row r="22" spans="1:8" ht="15" customHeight="1" x14ac:dyDescent="0.25">
      <c r="A22" s="30">
        <v>4</v>
      </c>
      <c r="B22" s="33" t="s">
        <v>214</v>
      </c>
      <c r="C22" s="15">
        <v>5</v>
      </c>
      <c r="D22" s="16" t="s">
        <v>96</v>
      </c>
      <c r="E22" s="14">
        <f t="shared" ref="E22:E48" si="1">MIN(F22:H22)</f>
        <v>2654</v>
      </c>
      <c r="F22" s="14">
        <v>2747</v>
      </c>
      <c r="G22" s="14">
        <v>2824</v>
      </c>
      <c r="H22" s="14">
        <v>2654</v>
      </c>
    </row>
    <row r="23" spans="1:8" ht="15" customHeight="1" x14ac:dyDescent="0.25">
      <c r="A23" s="30"/>
      <c r="B23" s="33"/>
      <c r="C23" s="15">
        <v>20</v>
      </c>
      <c r="D23" s="16" t="s">
        <v>96</v>
      </c>
      <c r="E23" s="14">
        <f t="shared" si="1"/>
        <v>9649</v>
      </c>
      <c r="F23" s="14">
        <v>9987</v>
      </c>
      <c r="G23" s="14">
        <v>10267</v>
      </c>
      <c r="H23" s="14">
        <v>9649</v>
      </c>
    </row>
    <row r="24" spans="1:8" ht="15" customHeight="1" x14ac:dyDescent="0.25">
      <c r="A24" s="30"/>
      <c r="B24" s="33"/>
      <c r="C24" s="15">
        <v>50</v>
      </c>
      <c r="D24" s="16" t="s">
        <v>96</v>
      </c>
      <c r="E24" s="14">
        <f t="shared" si="1"/>
        <v>23237</v>
      </c>
      <c r="F24" s="14">
        <v>24050</v>
      </c>
      <c r="G24" s="14">
        <v>24724</v>
      </c>
      <c r="H24" s="14">
        <v>23237</v>
      </c>
    </row>
    <row r="25" spans="1:8" ht="15" customHeight="1" x14ac:dyDescent="0.25">
      <c r="A25" s="15">
        <v>5</v>
      </c>
      <c r="B25" s="15" t="s">
        <v>97</v>
      </c>
      <c r="C25" s="15">
        <v>20</v>
      </c>
      <c r="D25" s="16" t="s">
        <v>96</v>
      </c>
      <c r="E25" s="14">
        <f t="shared" si="1"/>
        <v>5391</v>
      </c>
      <c r="F25" s="14">
        <v>5580</v>
      </c>
      <c r="G25" s="14">
        <v>5736</v>
      </c>
      <c r="H25" s="14">
        <v>5391</v>
      </c>
    </row>
    <row r="26" spans="1:8" ht="15" customHeight="1" x14ac:dyDescent="0.25">
      <c r="A26" s="30">
        <v>6</v>
      </c>
      <c r="B26" s="30" t="s">
        <v>98</v>
      </c>
      <c r="C26" s="15">
        <v>1</v>
      </c>
      <c r="D26" s="16" t="s">
        <v>96</v>
      </c>
      <c r="E26" s="14">
        <f t="shared" si="1"/>
        <v>667</v>
      </c>
      <c r="F26" s="14">
        <v>690</v>
      </c>
      <c r="G26" s="14">
        <v>710</v>
      </c>
      <c r="H26" s="14">
        <v>667</v>
      </c>
    </row>
    <row r="27" spans="1:8" ht="15" customHeight="1" x14ac:dyDescent="0.25">
      <c r="A27" s="30"/>
      <c r="B27" s="30"/>
      <c r="C27" s="15">
        <v>4</v>
      </c>
      <c r="D27" s="16" t="s">
        <v>96</v>
      </c>
      <c r="E27" s="14">
        <f t="shared" si="1"/>
        <v>2115</v>
      </c>
      <c r="F27" s="14">
        <v>2189</v>
      </c>
      <c r="G27" s="14">
        <v>2250</v>
      </c>
      <c r="H27" s="14">
        <v>2115</v>
      </c>
    </row>
    <row r="28" spans="1:8" ht="15" customHeight="1" x14ac:dyDescent="0.25">
      <c r="A28" s="30">
        <v>7</v>
      </c>
      <c r="B28" s="30" t="s">
        <v>215</v>
      </c>
      <c r="C28" s="15">
        <v>1</v>
      </c>
      <c r="D28" s="16" t="s">
        <v>96</v>
      </c>
      <c r="E28" s="14">
        <f t="shared" si="1"/>
        <v>756</v>
      </c>
      <c r="F28" s="14">
        <v>782</v>
      </c>
      <c r="G28" s="14">
        <v>804</v>
      </c>
      <c r="H28" s="14">
        <v>756</v>
      </c>
    </row>
    <row r="29" spans="1:8" ht="15" customHeight="1" x14ac:dyDescent="0.25">
      <c r="A29" s="30"/>
      <c r="B29" s="30"/>
      <c r="C29" s="15">
        <v>4</v>
      </c>
      <c r="D29" s="16" t="s">
        <v>96</v>
      </c>
      <c r="E29" s="14">
        <f t="shared" si="1"/>
        <v>2385</v>
      </c>
      <c r="F29" s="14">
        <v>2468</v>
      </c>
      <c r="G29" s="14">
        <v>2538</v>
      </c>
      <c r="H29" s="14">
        <v>2385</v>
      </c>
    </row>
    <row r="30" spans="1:8" ht="15" customHeight="1" x14ac:dyDescent="0.25">
      <c r="A30" s="30"/>
      <c r="B30" s="30"/>
      <c r="C30" s="15">
        <v>5</v>
      </c>
      <c r="D30" s="16" t="s">
        <v>96</v>
      </c>
      <c r="E30" s="14">
        <f t="shared" si="1"/>
        <v>2910</v>
      </c>
      <c r="F30" s="14">
        <v>3012</v>
      </c>
      <c r="G30" s="14">
        <v>3096</v>
      </c>
      <c r="H30" s="14">
        <v>2910</v>
      </c>
    </row>
    <row r="31" spans="1:8" ht="15" customHeight="1" x14ac:dyDescent="0.25">
      <c r="A31" s="30">
        <v>8</v>
      </c>
      <c r="B31" s="30" t="s">
        <v>216</v>
      </c>
      <c r="C31" s="15">
        <v>1</v>
      </c>
      <c r="D31" s="16" t="s">
        <v>96</v>
      </c>
      <c r="E31" s="14">
        <f t="shared" si="1"/>
        <v>479</v>
      </c>
      <c r="F31" s="14">
        <v>496</v>
      </c>
      <c r="G31" s="14">
        <v>510</v>
      </c>
      <c r="H31" s="14">
        <v>479</v>
      </c>
    </row>
    <row r="32" spans="1:8" ht="15" customHeight="1" x14ac:dyDescent="0.25">
      <c r="A32" s="30"/>
      <c r="B32" s="30"/>
      <c r="C32" s="15">
        <v>4</v>
      </c>
      <c r="D32" s="16" t="s">
        <v>96</v>
      </c>
      <c r="E32" s="14">
        <f t="shared" si="1"/>
        <v>1792</v>
      </c>
      <c r="F32" s="14">
        <v>1855</v>
      </c>
      <c r="G32" s="14">
        <v>1907</v>
      </c>
      <c r="H32" s="14">
        <v>1792</v>
      </c>
    </row>
    <row r="33" spans="1:8" ht="15" customHeight="1" x14ac:dyDescent="0.25">
      <c r="A33" s="30">
        <v>9</v>
      </c>
      <c r="B33" s="30" t="s">
        <v>217</v>
      </c>
      <c r="C33" s="15">
        <v>5</v>
      </c>
      <c r="D33" s="16" t="s">
        <v>96</v>
      </c>
      <c r="E33" s="14">
        <f t="shared" si="1"/>
        <v>2179</v>
      </c>
      <c r="F33" s="14">
        <v>2255</v>
      </c>
      <c r="G33" s="14">
        <v>2318</v>
      </c>
      <c r="H33" s="14">
        <v>2179</v>
      </c>
    </row>
    <row r="34" spans="1:8" ht="15" customHeight="1" x14ac:dyDescent="0.25">
      <c r="A34" s="30"/>
      <c r="B34" s="30"/>
      <c r="C34" s="15">
        <v>20</v>
      </c>
      <c r="D34" s="16" t="s">
        <v>96</v>
      </c>
      <c r="E34" s="14">
        <f t="shared" si="1"/>
        <v>7538</v>
      </c>
      <c r="F34" s="14">
        <v>7802</v>
      </c>
      <c r="G34" s="14">
        <v>8020</v>
      </c>
      <c r="H34" s="14">
        <v>7538</v>
      </c>
    </row>
    <row r="35" spans="1:8" ht="15" customHeight="1" x14ac:dyDescent="0.25">
      <c r="A35" s="30">
        <v>10</v>
      </c>
      <c r="B35" s="30" t="s">
        <v>218</v>
      </c>
      <c r="C35" s="15">
        <v>5</v>
      </c>
      <c r="D35" s="16" t="s">
        <v>96</v>
      </c>
      <c r="E35" s="14">
        <f t="shared" si="1"/>
        <v>2372</v>
      </c>
      <c r="F35" s="14">
        <v>2455</v>
      </c>
      <c r="G35" s="14">
        <v>2524</v>
      </c>
      <c r="H35" s="14">
        <v>2372</v>
      </c>
    </row>
    <row r="36" spans="1:8" ht="15" customHeight="1" x14ac:dyDescent="0.25">
      <c r="A36" s="30"/>
      <c r="B36" s="30"/>
      <c r="C36" s="15">
        <v>20</v>
      </c>
      <c r="D36" s="16" t="s">
        <v>96</v>
      </c>
      <c r="E36" s="14">
        <f t="shared" si="1"/>
        <v>8310</v>
      </c>
      <c r="F36" s="14">
        <v>8601</v>
      </c>
      <c r="G36" s="14">
        <v>8842</v>
      </c>
      <c r="H36" s="14">
        <v>8310</v>
      </c>
    </row>
    <row r="37" spans="1:8" ht="15" customHeight="1" x14ac:dyDescent="0.25">
      <c r="A37" s="30"/>
      <c r="B37" s="30"/>
      <c r="C37" s="15">
        <v>50</v>
      </c>
      <c r="D37" s="16" t="s">
        <v>96</v>
      </c>
      <c r="E37" s="14">
        <f t="shared" si="1"/>
        <v>20431</v>
      </c>
      <c r="F37" s="14">
        <v>21146</v>
      </c>
      <c r="G37" s="14">
        <v>21739</v>
      </c>
      <c r="H37" s="14">
        <v>20431</v>
      </c>
    </row>
    <row r="38" spans="1:8" ht="15" customHeight="1" x14ac:dyDescent="0.25">
      <c r="A38" s="30">
        <v>11</v>
      </c>
      <c r="B38" s="30" t="s">
        <v>219</v>
      </c>
      <c r="C38" s="15">
        <v>5</v>
      </c>
      <c r="D38" s="16" t="s">
        <v>96</v>
      </c>
      <c r="E38" s="14">
        <f t="shared" si="1"/>
        <v>3244</v>
      </c>
      <c r="F38" s="14">
        <v>3358</v>
      </c>
      <c r="G38" s="14">
        <v>3452</v>
      </c>
      <c r="H38" s="14">
        <v>3244</v>
      </c>
    </row>
    <row r="39" spans="1:8" ht="15" customHeight="1" x14ac:dyDescent="0.25">
      <c r="A39" s="30"/>
      <c r="B39" s="30"/>
      <c r="C39" s="15">
        <v>20</v>
      </c>
      <c r="D39" s="16" t="s">
        <v>96</v>
      </c>
      <c r="E39" s="14">
        <f t="shared" si="1"/>
        <v>9667</v>
      </c>
      <c r="F39" s="14">
        <v>10005</v>
      </c>
      <c r="G39" s="14">
        <v>10286</v>
      </c>
      <c r="H39" s="14">
        <v>9667</v>
      </c>
    </row>
    <row r="40" spans="1:8" ht="15" customHeight="1" x14ac:dyDescent="0.25">
      <c r="A40" s="33">
        <v>12</v>
      </c>
      <c r="B40" s="33" t="s">
        <v>143</v>
      </c>
      <c r="C40" s="15">
        <v>5</v>
      </c>
      <c r="D40" s="16" t="s">
        <v>96</v>
      </c>
      <c r="E40" s="14">
        <f t="shared" si="1"/>
        <v>2679</v>
      </c>
      <c r="F40" s="14">
        <v>2773</v>
      </c>
      <c r="G40" s="14">
        <v>2850</v>
      </c>
      <c r="H40" s="14">
        <v>2679</v>
      </c>
    </row>
    <row r="41" spans="1:8" ht="15" customHeight="1" x14ac:dyDescent="0.25">
      <c r="A41" s="33"/>
      <c r="B41" s="33"/>
      <c r="C41" s="15">
        <v>20</v>
      </c>
      <c r="D41" s="16" t="s">
        <v>96</v>
      </c>
      <c r="E41" s="14">
        <f t="shared" si="1"/>
        <v>9946</v>
      </c>
      <c r="F41" s="14">
        <v>10294</v>
      </c>
      <c r="G41" s="14">
        <v>10583</v>
      </c>
      <c r="H41" s="14">
        <v>9946</v>
      </c>
    </row>
    <row r="42" spans="1:8" ht="15" customHeight="1" x14ac:dyDescent="0.25">
      <c r="A42" s="15">
        <v>13</v>
      </c>
      <c r="B42" s="18" t="s">
        <v>99</v>
      </c>
      <c r="C42" s="15">
        <v>20</v>
      </c>
      <c r="D42" s="16" t="s">
        <v>96</v>
      </c>
      <c r="E42" s="14">
        <f t="shared" si="1"/>
        <v>5391</v>
      </c>
      <c r="F42" s="14">
        <v>5580</v>
      </c>
      <c r="G42" s="14">
        <v>5736</v>
      </c>
      <c r="H42" s="14">
        <v>5391</v>
      </c>
    </row>
    <row r="43" spans="1:8" ht="15" customHeight="1" x14ac:dyDescent="0.25">
      <c r="A43" s="32">
        <v>14</v>
      </c>
      <c r="B43" s="21" t="s">
        <v>220</v>
      </c>
      <c r="C43" s="29">
        <v>4</v>
      </c>
      <c r="D43" s="30" t="s">
        <v>96</v>
      </c>
      <c r="E43" s="31">
        <f t="shared" si="1"/>
        <v>1065</v>
      </c>
      <c r="F43" s="31">
        <v>1102</v>
      </c>
      <c r="G43" s="31">
        <v>1133</v>
      </c>
      <c r="H43" s="31">
        <v>1065</v>
      </c>
    </row>
    <row r="44" spans="1:8" ht="15" customHeight="1" x14ac:dyDescent="0.25">
      <c r="A44" s="32"/>
      <c r="B44" s="27"/>
      <c r="C44" s="29"/>
      <c r="D44" s="30"/>
      <c r="E44" s="31">
        <f t="shared" si="1"/>
        <v>0</v>
      </c>
      <c r="F44" s="31"/>
      <c r="G44" s="31"/>
      <c r="H44" s="31"/>
    </row>
    <row r="45" spans="1:8" ht="15" customHeight="1" x14ac:dyDescent="0.25">
      <c r="A45" s="32"/>
      <c r="B45" s="19" t="s">
        <v>144</v>
      </c>
      <c r="C45" s="29"/>
      <c r="D45" s="30"/>
      <c r="E45" s="31">
        <f t="shared" si="1"/>
        <v>0</v>
      </c>
      <c r="F45" s="31"/>
      <c r="G45" s="31"/>
      <c r="H45" s="31"/>
    </row>
    <row r="46" spans="1:8" ht="15" customHeight="1" x14ac:dyDescent="0.25">
      <c r="A46" s="32"/>
      <c r="B46" s="19" t="s">
        <v>145</v>
      </c>
      <c r="C46" s="29"/>
      <c r="D46" s="30"/>
      <c r="E46" s="31">
        <f t="shared" si="1"/>
        <v>0</v>
      </c>
      <c r="F46" s="31"/>
      <c r="G46" s="31"/>
      <c r="H46" s="31"/>
    </row>
    <row r="47" spans="1:8" ht="15" customHeight="1" x14ac:dyDescent="0.25">
      <c r="A47" s="32"/>
      <c r="B47" s="19" t="s">
        <v>146</v>
      </c>
      <c r="C47" s="29"/>
      <c r="D47" s="30"/>
      <c r="E47" s="31">
        <f t="shared" si="1"/>
        <v>0</v>
      </c>
      <c r="F47" s="31"/>
      <c r="G47" s="31"/>
      <c r="H47" s="31"/>
    </row>
    <row r="48" spans="1:8" ht="15" customHeight="1" x14ac:dyDescent="0.25">
      <c r="A48" s="32"/>
      <c r="B48" s="20" t="s">
        <v>147</v>
      </c>
      <c r="C48" s="29"/>
      <c r="D48" s="30"/>
      <c r="E48" s="31">
        <f t="shared" si="1"/>
        <v>0</v>
      </c>
      <c r="F48" s="31"/>
      <c r="G48" s="31"/>
      <c r="H48" s="31"/>
    </row>
    <row r="49" spans="1:8" ht="15" customHeight="1" x14ac:dyDescent="0.25">
      <c r="A49" s="36">
        <v>15</v>
      </c>
      <c r="B49" s="18" t="s">
        <v>148</v>
      </c>
      <c r="C49" s="17">
        <v>1</v>
      </c>
      <c r="D49" s="16" t="s">
        <v>96</v>
      </c>
      <c r="E49" s="14">
        <f t="shared" ref="E49:E52" si="2">MIN(F49:H49)</f>
        <v>1358</v>
      </c>
      <c r="F49" s="14">
        <v>1406</v>
      </c>
      <c r="G49" s="14">
        <v>1445</v>
      </c>
      <c r="H49" s="14">
        <v>1358</v>
      </c>
    </row>
    <row r="50" spans="1:8" ht="15" customHeight="1" x14ac:dyDescent="0.25">
      <c r="A50" s="36"/>
      <c r="B50" s="20" t="s">
        <v>52</v>
      </c>
      <c r="C50" s="17">
        <v>4</v>
      </c>
      <c r="D50" s="16" t="s">
        <v>96</v>
      </c>
      <c r="E50" s="14">
        <f t="shared" si="2"/>
        <v>4341</v>
      </c>
      <c r="F50" s="14">
        <v>4493</v>
      </c>
      <c r="G50" s="14">
        <v>4619</v>
      </c>
      <c r="H50" s="14">
        <v>4341</v>
      </c>
    </row>
    <row r="51" spans="1:8" ht="15" customHeight="1" x14ac:dyDescent="0.25">
      <c r="A51" s="33">
        <v>16</v>
      </c>
      <c r="B51" s="34" t="s">
        <v>149</v>
      </c>
      <c r="C51" s="15">
        <v>1</v>
      </c>
      <c r="D51" s="16" t="s">
        <v>96</v>
      </c>
      <c r="E51" s="14">
        <f t="shared" si="2"/>
        <v>3532</v>
      </c>
      <c r="F51" s="14">
        <v>3656</v>
      </c>
      <c r="G51" s="14">
        <v>3758</v>
      </c>
      <c r="H51" s="14">
        <v>3532</v>
      </c>
    </row>
    <row r="52" spans="1:8" ht="15" customHeight="1" x14ac:dyDescent="0.25">
      <c r="A52" s="33"/>
      <c r="B52" s="33"/>
      <c r="C52" s="15">
        <v>4</v>
      </c>
      <c r="D52" s="16" t="s">
        <v>96</v>
      </c>
      <c r="E52" s="14">
        <f t="shared" si="2"/>
        <v>13040</v>
      </c>
      <c r="F52" s="14">
        <v>13410</v>
      </c>
      <c r="G52" s="14">
        <v>13470</v>
      </c>
      <c r="H52" s="14">
        <v>13040</v>
      </c>
    </row>
    <row r="53" spans="1:8" ht="15" customHeight="1" x14ac:dyDescent="0.25">
      <c r="A53" s="30">
        <v>17</v>
      </c>
      <c r="B53" s="30" t="s">
        <v>221</v>
      </c>
      <c r="C53" s="15">
        <v>1</v>
      </c>
      <c r="D53" s="16" t="s">
        <v>96</v>
      </c>
      <c r="E53" s="14">
        <f t="shared" ref="E53:E61" si="3">MIN(F53:H53)</f>
        <v>577</v>
      </c>
      <c r="F53" s="14">
        <v>597</v>
      </c>
      <c r="G53" s="14">
        <v>614</v>
      </c>
      <c r="H53" s="14">
        <v>577</v>
      </c>
    </row>
    <row r="54" spans="1:8" ht="15" customHeight="1" x14ac:dyDescent="0.25">
      <c r="A54" s="30"/>
      <c r="B54" s="30"/>
      <c r="C54" s="15">
        <v>4</v>
      </c>
      <c r="D54" s="16" t="s">
        <v>96</v>
      </c>
      <c r="E54" s="14">
        <f t="shared" si="3"/>
        <v>1872</v>
      </c>
      <c r="F54" s="14">
        <v>1938</v>
      </c>
      <c r="G54" s="14">
        <v>1992</v>
      </c>
      <c r="H54" s="14">
        <v>1872</v>
      </c>
    </row>
    <row r="55" spans="1:8" ht="15" customHeight="1" x14ac:dyDescent="0.25">
      <c r="A55" s="30">
        <v>18</v>
      </c>
      <c r="B55" s="30" t="s">
        <v>123</v>
      </c>
      <c r="C55" s="15">
        <v>1</v>
      </c>
      <c r="D55" s="16" t="s">
        <v>96</v>
      </c>
      <c r="E55" s="14">
        <f t="shared" si="3"/>
        <v>949</v>
      </c>
      <c r="F55" s="14">
        <v>982</v>
      </c>
      <c r="G55" s="14">
        <v>1010</v>
      </c>
      <c r="H55" s="14">
        <v>949</v>
      </c>
    </row>
    <row r="56" spans="1:8" ht="15" customHeight="1" x14ac:dyDescent="0.25">
      <c r="A56" s="30"/>
      <c r="B56" s="30"/>
      <c r="C56" s="15">
        <v>4</v>
      </c>
      <c r="D56" s="16" t="s">
        <v>96</v>
      </c>
      <c r="E56" s="14">
        <f t="shared" si="3"/>
        <v>3038</v>
      </c>
      <c r="F56" s="14">
        <v>3144</v>
      </c>
      <c r="G56" s="14">
        <v>3232</v>
      </c>
      <c r="H56" s="14">
        <v>3038</v>
      </c>
    </row>
    <row r="57" spans="1:8" ht="15" customHeight="1" x14ac:dyDescent="0.25">
      <c r="A57" s="30">
        <v>19</v>
      </c>
      <c r="B57" s="30" t="s">
        <v>124</v>
      </c>
      <c r="C57" s="15">
        <v>1</v>
      </c>
      <c r="D57" s="16" t="s">
        <v>96</v>
      </c>
      <c r="E57" s="14">
        <f t="shared" si="3"/>
        <v>782</v>
      </c>
      <c r="F57" s="14">
        <v>809</v>
      </c>
      <c r="G57" s="14">
        <v>832</v>
      </c>
      <c r="H57" s="14">
        <v>782</v>
      </c>
    </row>
    <row r="58" spans="1:8" ht="15" customHeight="1" x14ac:dyDescent="0.25">
      <c r="A58" s="30"/>
      <c r="B58" s="37"/>
      <c r="C58" s="15">
        <v>4</v>
      </c>
      <c r="D58" s="16" t="s">
        <v>96</v>
      </c>
      <c r="E58" s="14">
        <f t="shared" si="3"/>
        <v>2513</v>
      </c>
      <c r="F58" s="14">
        <v>2601</v>
      </c>
      <c r="G58" s="14">
        <v>2674</v>
      </c>
      <c r="H58" s="14">
        <v>2513</v>
      </c>
    </row>
    <row r="59" spans="1:8" ht="15" customHeight="1" x14ac:dyDescent="0.25">
      <c r="A59" s="32">
        <v>20</v>
      </c>
      <c r="B59" s="21" t="s">
        <v>135</v>
      </c>
      <c r="C59" s="29">
        <v>1</v>
      </c>
      <c r="D59" s="30" t="s">
        <v>96</v>
      </c>
      <c r="E59" s="31">
        <f t="shared" si="3"/>
        <v>467</v>
      </c>
      <c r="F59" s="31">
        <v>483</v>
      </c>
      <c r="G59" s="31">
        <v>497</v>
      </c>
      <c r="H59" s="31">
        <v>467</v>
      </c>
    </row>
    <row r="60" spans="1:8" ht="15" customHeight="1" x14ac:dyDescent="0.25">
      <c r="A60" s="32"/>
      <c r="B60" s="19" t="s">
        <v>94</v>
      </c>
      <c r="C60" s="29"/>
      <c r="D60" s="30"/>
      <c r="E60" s="31">
        <f t="shared" si="3"/>
        <v>0</v>
      </c>
      <c r="F60" s="31"/>
      <c r="G60" s="31"/>
      <c r="H60" s="31"/>
    </row>
    <row r="61" spans="1:8" ht="15" customHeight="1" x14ac:dyDescent="0.25">
      <c r="A61" s="32"/>
      <c r="B61" s="20" t="s">
        <v>136</v>
      </c>
      <c r="C61" s="29"/>
      <c r="D61" s="30"/>
      <c r="E61" s="31">
        <f t="shared" si="3"/>
        <v>0</v>
      </c>
      <c r="F61" s="31"/>
      <c r="G61" s="31"/>
      <c r="H61" s="31"/>
    </row>
    <row r="62" spans="1:8" ht="15" customHeight="1" x14ac:dyDescent="0.25">
      <c r="A62" s="30">
        <v>21</v>
      </c>
      <c r="B62" s="38" t="s">
        <v>100</v>
      </c>
      <c r="C62" s="15">
        <v>1</v>
      </c>
      <c r="D62" s="16" t="s">
        <v>96</v>
      </c>
      <c r="E62" s="14">
        <f t="shared" ref="E62:E87" si="4">MIN(F62:H62)</f>
        <v>667</v>
      </c>
      <c r="F62" s="14">
        <v>690</v>
      </c>
      <c r="G62" s="14">
        <v>710</v>
      </c>
      <c r="H62" s="14">
        <v>667</v>
      </c>
    </row>
    <row r="63" spans="1:8" ht="15" customHeight="1" x14ac:dyDescent="0.25">
      <c r="A63" s="30"/>
      <c r="B63" s="30"/>
      <c r="C63" s="15">
        <v>4</v>
      </c>
      <c r="D63" s="16" t="s">
        <v>96</v>
      </c>
      <c r="E63" s="14">
        <f t="shared" si="4"/>
        <v>2432</v>
      </c>
      <c r="F63" s="14">
        <v>2517</v>
      </c>
      <c r="G63" s="14">
        <v>2588</v>
      </c>
      <c r="H63" s="14">
        <v>2432</v>
      </c>
    </row>
    <row r="64" spans="1:8" ht="15" customHeight="1" x14ac:dyDescent="0.25">
      <c r="A64" s="30"/>
      <c r="B64" s="30"/>
      <c r="C64" s="15">
        <v>20</v>
      </c>
      <c r="D64" s="16" t="s">
        <v>96</v>
      </c>
      <c r="E64" s="14">
        <f t="shared" si="4"/>
        <v>9036</v>
      </c>
      <c r="F64" s="14">
        <v>9352</v>
      </c>
      <c r="G64" s="14">
        <v>9614</v>
      </c>
      <c r="H64" s="14">
        <v>9036</v>
      </c>
    </row>
    <row r="65" spans="1:8" ht="15" customHeight="1" x14ac:dyDescent="0.25">
      <c r="A65" s="30">
        <v>22</v>
      </c>
      <c r="B65" s="30" t="s">
        <v>101</v>
      </c>
      <c r="C65" s="15">
        <v>1</v>
      </c>
      <c r="D65" s="16" t="s">
        <v>96</v>
      </c>
      <c r="E65" s="14">
        <f t="shared" si="4"/>
        <v>1295</v>
      </c>
      <c r="F65" s="14">
        <v>1340</v>
      </c>
      <c r="G65" s="14">
        <v>1378</v>
      </c>
      <c r="H65" s="14">
        <v>1295</v>
      </c>
    </row>
    <row r="66" spans="1:8" ht="15" customHeight="1" x14ac:dyDescent="0.25">
      <c r="A66" s="30"/>
      <c r="B66" s="30"/>
      <c r="C66" s="15">
        <v>4</v>
      </c>
      <c r="D66" s="16" t="s">
        <v>96</v>
      </c>
      <c r="E66" s="14">
        <f t="shared" si="4"/>
        <v>4141</v>
      </c>
      <c r="F66" s="14">
        <v>4286</v>
      </c>
      <c r="G66" s="14">
        <v>4406</v>
      </c>
      <c r="H66" s="14">
        <v>4141</v>
      </c>
    </row>
    <row r="67" spans="1:8" ht="15" customHeight="1" x14ac:dyDescent="0.25">
      <c r="A67" s="30">
        <v>23</v>
      </c>
      <c r="B67" s="30" t="s">
        <v>102</v>
      </c>
      <c r="C67" s="15">
        <v>1</v>
      </c>
      <c r="D67" s="16" t="s">
        <v>96</v>
      </c>
      <c r="E67" s="14">
        <f t="shared" si="4"/>
        <v>692</v>
      </c>
      <c r="F67" s="14">
        <v>716</v>
      </c>
      <c r="G67" s="14">
        <v>736</v>
      </c>
      <c r="H67" s="14">
        <v>692</v>
      </c>
    </row>
    <row r="68" spans="1:8" ht="15" customHeight="1" x14ac:dyDescent="0.25">
      <c r="A68" s="30"/>
      <c r="B68" s="30"/>
      <c r="C68" s="15">
        <v>4</v>
      </c>
      <c r="D68" s="16" t="s">
        <v>96</v>
      </c>
      <c r="E68" s="14">
        <f t="shared" si="4"/>
        <v>2268</v>
      </c>
      <c r="F68" s="14">
        <v>2347</v>
      </c>
      <c r="G68" s="14">
        <v>2413</v>
      </c>
      <c r="H68" s="14">
        <v>2268</v>
      </c>
    </row>
    <row r="69" spans="1:8" ht="15" customHeight="1" x14ac:dyDescent="0.25">
      <c r="A69" s="30">
        <v>24</v>
      </c>
      <c r="B69" s="30" t="s">
        <v>103</v>
      </c>
      <c r="C69" s="15">
        <v>1</v>
      </c>
      <c r="D69" s="16" t="s">
        <v>96</v>
      </c>
      <c r="E69" s="14">
        <f t="shared" si="4"/>
        <v>1103</v>
      </c>
      <c r="F69" s="14">
        <v>1142</v>
      </c>
      <c r="G69" s="14">
        <v>1174</v>
      </c>
      <c r="H69" s="14">
        <v>1103</v>
      </c>
    </row>
    <row r="70" spans="1:8" ht="15" customHeight="1" x14ac:dyDescent="0.25">
      <c r="A70" s="30"/>
      <c r="B70" s="30"/>
      <c r="C70" s="15">
        <v>4</v>
      </c>
      <c r="D70" s="16" t="s">
        <v>96</v>
      </c>
      <c r="E70" s="14">
        <f t="shared" si="4"/>
        <v>3538</v>
      </c>
      <c r="F70" s="14">
        <v>3662</v>
      </c>
      <c r="G70" s="14">
        <v>3764</v>
      </c>
      <c r="H70" s="14">
        <v>3538</v>
      </c>
    </row>
    <row r="71" spans="1:8" ht="15" customHeight="1" x14ac:dyDescent="0.25">
      <c r="A71" s="30">
        <v>25</v>
      </c>
      <c r="B71" s="30" t="s">
        <v>150</v>
      </c>
      <c r="C71" s="15">
        <v>5</v>
      </c>
      <c r="D71" s="16" t="s">
        <v>96</v>
      </c>
      <c r="E71" s="14">
        <f t="shared" si="4"/>
        <v>1301</v>
      </c>
      <c r="F71" s="14">
        <v>1347</v>
      </c>
      <c r="G71" s="14">
        <v>1384</v>
      </c>
      <c r="H71" s="14">
        <v>1301</v>
      </c>
    </row>
    <row r="72" spans="1:8" ht="15" customHeight="1" x14ac:dyDescent="0.25">
      <c r="A72" s="30"/>
      <c r="B72" s="30"/>
      <c r="C72" s="15">
        <v>10</v>
      </c>
      <c r="D72" s="16" t="s">
        <v>96</v>
      </c>
      <c r="E72" s="14">
        <f t="shared" si="4"/>
        <v>2268</v>
      </c>
      <c r="F72" s="14">
        <v>2347</v>
      </c>
      <c r="G72" s="14">
        <v>2413</v>
      </c>
      <c r="H72" s="14">
        <v>2268</v>
      </c>
    </row>
    <row r="73" spans="1:8" ht="15" customHeight="1" x14ac:dyDescent="0.25">
      <c r="A73" s="30"/>
      <c r="B73" s="30"/>
      <c r="C73" s="15">
        <v>20</v>
      </c>
      <c r="D73" s="16" t="s">
        <v>96</v>
      </c>
      <c r="E73" s="14">
        <f t="shared" si="4"/>
        <v>4523</v>
      </c>
      <c r="F73" s="14">
        <v>4681</v>
      </c>
      <c r="G73" s="14">
        <v>4812</v>
      </c>
      <c r="H73" s="14">
        <v>4523</v>
      </c>
    </row>
    <row r="74" spans="1:8" ht="15" customHeight="1" x14ac:dyDescent="0.25">
      <c r="A74" s="33">
        <v>26</v>
      </c>
      <c r="B74" s="33" t="s">
        <v>151</v>
      </c>
      <c r="C74" s="15">
        <v>1</v>
      </c>
      <c r="D74" s="16" t="s">
        <v>96</v>
      </c>
      <c r="E74" s="14">
        <f t="shared" si="4"/>
        <v>1450</v>
      </c>
      <c r="F74" s="14">
        <v>1501</v>
      </c>
      <c r="G74" s="14">
        <v>1543</v>
      </c>
      <c r="H74" s="14">
        <v>1450</v>
      </c>
    </row>
    <row r="75" spans="1:8" ht="15" customHeight="1" x14ac:dyDescent="0.25">
      <c r="A75" s="33"/>
      <c r="B75" s="33"/>
      <c r="C75" s="15">
        <v>4</v>
      </c>
      <c r="D75" s="16" t="s">
        <v>96</v>
      </c>
      <c r="E75" s="14">
        <f t="shared" si="4"/>
        <v>4518</v>
      </c>
      <c r="F75" s="14">
        <v>4676</v>
      </c>
      <c r="G75" s="14">
        <v>4807</v>
      </c>
      <c r="H75" s="14">
        <v>4518</v>
      </c>
    </row>
    <row r="76" spans="1:8" ht="15" customHeight="1" x14ac:dyDescent="0.25">
      <c r="A76" s="30">
        <v>27</v>
      </c>
      <c r="B76" s="30" t="s">
        <v>152</v>
      </c>
      <c r="C76" s="15">
        <v>5</v>
      </c>
      <c r="D76" s="16" t="s">
        <v>96</v>
      </c>
      <c r="E76" s="14">
        <f t="shared" si="4"/>
        <v>1282</v>
      </c>
      <c r="F76" s="14">
        <v>1327</v>
      </c>
      <c r="G76" s="14">
        <v>1364</v>
      </c>
      <c r="H76" s="14">
        <v>1282</v>
      </c>
    </row>
    <row r="77" spans="1:8" ht="15" customHeight="1" x14ac:dyDescent="0.25">
      <c r="A77" s="30"/>
      <c r="B77" s="30"/>
      <c r="C77" s="15">
        <v>10</v>
      </c>
      <c r="D77" s="16" t="s">
        <v>96</v>
      </c>
      <c r="E77" s="14">
        <f t="shared" si="4"/>
        <v>2449</v>
      </c>
      <c r="F77" s="14">
        <v>2535</v>
      </c>
      <c r="G77" s="14">
        <v>2606</v>
      </c>
      <c r="H77" s="14">
        <v>2449</v>
      </c>
    </row>
    <row r="78" spans="1:8" ht="15" customHeight="1" x14ac:dyDescent="0.25">
      <c r="A78" s="30">
        <v>28</v>
      </c>
      <c r="B78" s="30" t="s">
        <v>153</v>
      </c>
      <c r="C78" s="15">
        <v>5</v>
      </c>
      <c r="D78" s="16" t="s">
        <v>96</v>
      </c>
      <c r="E78" s="14">
        <f t="shared" si="4"/>
        <v>1376</v>
      </c>
      <c r="F78" s="14">
        <v>1424</v>
      </c>
      <c r="G78" s="14">
        <v>1464</v>
      </c>
      <c r="H78" s="14">
        <v>1376</v>
      </c>
    </row>
    <row r="79" spans="1:8" ht="15" customHeight="1" x14ac:dyDescent="0.25">
      <c r="A79" s="30"/>
      <c r="B79" s="30"/>
      <c r="C79" s="15">
        <v>10</v>
      </c>
      <c r="D79" s="16" t="s">
        <v>96</v>
      </c>
      <c r="E79" s="14">
        <f t="shared" si="4"/>
        <v>2692</v>
      </c>
      <c r="F79" s="14">
        <v>2786</v>
      </c>
      <c r="G79" s="14">
        <v>2864</v>
      </c>
      <c r="H79" s="14">
        <v>2692</v>
      </c>
    </row>
    <row r="80" spans="1:8" ht="15" customHeight="1" x14ac:dyDescent="0.25">
      <c r="A80" s="30"/>
      <c r="B80" s="30"/>
      <c r="C80" s="15">
        <v>20</v>
      </c>
      <c r="D80" s="16" t="s">
        <v>96</v>
      </c>
      <c r="E80" s="14">
        <f t="shared" si="4"/>
        <v>5309</v>
      </c>
      <c r="F80" s="14">
        <v>5495</v>
      </c>
      <c r="G80" s="14">
        <v>5649</v>
      </c>
      <c r="H80" s="14">
        <v>5309</v>
      </c>
    </row>
    <row r="81" spans="1:8" ht="15" customHeight="1" x14ac:dyDescent="0.25">
      <c r="A81" s="30"/>
      <c r="B81" s="30"/>
      <c r="C81" s="15">
        <v>30</v>
      </c>
      <c r="D81" s="16" t="s">
        <v>96</v>
      </c>
      <c r="E81" s="14">
        <f t="shared" si="4"/>
        <v>8087</v>
      </c>
      <c r="F81" s="14">
        <v>8370</v>
      </c>
      <c r="G81" s="14">
        <v>8605</v>
      </c>
      <c r="H81" s="14">
        <v>8087</v>
      </c>
    </row>
    <row r="82" spans="1:8" ht="15" customHeight="1" x14ac:dyDescent="0.25">
      <c r="A82" s="16">
        <v>29</v>
      </c>
      <c r="B82" s="21" t="s">
        <v>154</v>
      </c>
      <c r="C82" s="15">
        <v>1</v>
      </c>
      <c r="D82" s="16" t="s">
        <v>96</v>
      </c>
      <c r="E82" s="14">
        <f t="shared" si="4"/>
        <v>295</v>
      </c>
      <c r="F82" s="14">
        <v>305</v>
      </c>
      <c r="G82" s="14">
        <v>314</v>
      </c>
      <c r="H82" s="14">
        <v>295</v>
      </c>
    </row>
    <row r="83" spans="1:8" ht="15" customHeight="1" x14ac:dyDescent="0.25">
      <c r="A83" s="36">
        <v>30</v>
      </c>
      <c r="B83" s="18" t="s">
        <v>155</v>
      </c>
      <c r="C83" s="29" t="s">
        <v>160</v>
      </c>
      <c r="D83" s="30" t="s">
        <v>96</v>
      </c>
      <c r="E83" s="31">
        <f t="shared" si="4"/>
        <v>14154</v>
      </c>
      <c r="F83" s="31">
        <v>14649</v>
      </c>
      <c r="G83" s="31">
        <v>15060</v>
      </c>
      <c r="H83" s="31">
        <v>14154</v>
      </c>
    </row>
    <row r="84" spans="1:8" ht="15" customHeight="1" x14ac:dyDescent="0.25">
      <c r="A84" s="36"/>
      <c r="B84" s="19" t="s">
        <v>156</v>
      </c>
      <c r="C84" s="29"/>
      <c r="D84" s="30"/>
      <c r="E84" s="31">
        <f t="shared" si="4"/>
        <v>0</v>
      </c>
      <c r="F84" s="31"/>
      <c r="G84" s="31"/>
      <c r="H84" s="31"/>
    </row>
    <row r="85" spans="1:8" ht="15" customHeight="1" x14ac:dyDescent="0.25">
      <c r="A85" s="36"/>
      <c r="B85" s="19" t="s">
        <v>157</v>
      </c>
      <c r="C85" s="29"/>
      <c r="D85" s="30"/>
      <c r="E85" s="31">
        <f t="shared" si="4"/>
        <v>0</v>
      </c>
      <c r="F85" s="31"/>
      <c r="G85" s="31"/>
      <c r="H85" s="31"/>
    </row>
    <row r="86" spans="1:8" ht="15" customHeight="1" x14ac:dyDescent="0.25">
      <c r="A86" s="36"/>
      <c r="B86" s="19" t="s">
        <v>158</v>
      </c>
      <c r="C86" s="29"/>
      <c r="D86" s="30"/>
      <c r="E86" s="31">
        <f t="shared" si="4"/>
        <v>0</v>
      </c>
      <c r="F86" s="31"/>
      <c r="G86" s="31"/>
      <c r="H86" s="31"/>
    </row>
    <row r="87" spans="1:8" ht="30" customHeight="1" x14ac:dyDescent="0.25">
      <c r="A87" s="36"/>
      <c r="B87" s="20" t="s">
        <v>159</v>
      </c>
      <c r="C87" s="29"/>
      <c r="D87" s="30"/>
      <c r="E87" s="31">
        <f t="shared" si="4"/>
        <v>0</v>
      </c>
      <c r="F87" s="31"/>
      <c r="G87" s="31"/>
      <c r="H87" s="31"/>
    </row>
    <row r="88" spans="1:8" ht="15" customHeight="1" x14ac:dyDescent="0.25">
      <c r="A88" s="33">
        <v>31</v>
      </c>
      <c r="B88" s="34" t="s">
        <v>161</v>
      </c>
      <c r="C88" s="15">
        <v>1</v>
      </c>
      <c r="D88" s="16" t="s">
        <v>96</v>
      </c>
      <c r="E88" s="14">
        <f>MIN(F88:H88)</f>
        <v>295</v>
      </c>
      <c r="F88" s="14">
        <v>305</v>
      </c>
      <c r="G88" s="14">
        <v>314</v>
      </c>
      <c r="H88" s="14">
        <v>295</v>
      </c>
    </row>
    <row r="89" spans="1:8" ht="15" customHeight="1" x14ac:dyDescent="0.25">
      <c r="A89" s="33"/>
      <c r="B89" s="35"/>
      <c r="C89" s="15">
        <v>10</v>
      </c>
      <c r="D89" s="16" t="s">
        <v>96</v>
      </c>
      <c r="E89" s="14">
        <f>MIN(F89:H89)</f>
        <v>2496</v>
      </c>
      <c r="F89" s="14">
        <v>2583</v>
      </c>
      <c r="G89" s="14">
        <v>2656</v>
      </c>
      <c r="H89" s="14">
        <v>2496</v>
      </c>
    </row>
    <row r="90" spans="1:8" ht="15" customHeight="1" x14ac:dyDescent="0.25">
      <c r="A90" s="36">
        <v>32</v>
      </c>
      <c r="B90" s="18" t="s">
        <v>162</v>
      </c>
      <c r="C90" s="29">
        <v>20</v>
      </c>
      <c r="D90" s="30" t="s">
        <v>96</v>
      </c>
      <c r="E90" s="31">
        <f t="shared" ref="E90:E92" si="5">MIN(F90:H90)</f>
        <v>12062</v>
      </c>
      <c r="F90" s="31">
        <v>12484</v>
      </c>
      <c r="G90" s="31">
        <v>12834</v>
      </c>
      <c r="H90" s="31">
        <v>12062</v>
      </c>
    </row>
    <row r="91" spans="1:8" ht="15" customHeight="1" x14ac:dyDescent="0.25">
      <c r="A91" s="36"/>
      <c r="B91" s="19" t="s">
        <v>163</v>
      </c>
      <c r="C91" s="29"/>
      <c r="D91" s="30"/>
      <c r="E91" s="31">
        <f t="shared" si="5"/>
        <v>0</v>
      </c>
      <c r="F91" s="31"/>
      <c r="G91" s="31"/>
      <c r="H91" s="31"/>
    </row>
    <row r="92" spans="1:8" ht="15" customHeight="1" x14ac:dyDescent="0.25">
      <c r="A92" s="36"/>
      <c r="B92" s="20" t="s">
        <v>164</v>
      </c>
      <c r="C92" s="29"/>
      <c r="D92" s="30"/>
      <c r="E92" s="31">
        <f t="shared" si="5"/>
        <v>0</v>
      </c>
      <c r="F92" s="31"/>
      <c r="G92" s="31"/>
      <c r="H92" s="31"/>
    </row>
    <row r="93" spans="1:8" ht="15" customHeight="1" x14ac:dyDescent="0.25">
      <c r="A93" s="33"/>
      <c r="B93" s="20" t="s">
        <v>165</v>
      </c>
      <c r="C93" s="15" t="s">
        <v>166</v>
      </c>
      <c r="D93" s="16" t="s">
        <v>96</v>
      </c>
      <c r="E93" s="14">
        <f>MIN(F93:H93)</f>
        <v>96892</v>
      </c>
      <c r="F93" s="14">
        <v>100283</v>
      </c>
      <c r="G93" s="14">
        <v>103093</v>
      </c>
      <c r="H93" s="14">
        <v>96892</v>
      </c>
    </row>
    <row r="94" spans="1:8" ht="15" customHeight="1" x14ac:dyDescent="0.25">
      <c r="A94" s="33">
        <v>33</v>
      </c>
      <c r="B94" s="33" t="s">
        <v>167</v>
      </c>
      <c r="C94" s="15">
        <v>20</v>
      </c>
      <c r="D94" s="16" t="s">
        <v>96</v>
      </c>
      <c r="E94" s="14">
        <f t="shared" ref="E94:E108" si="6">MIN(F94:H94)</f>
        <v>10224</v>
      </c>
      <c r="F94" s="14">
        <v>10582</v>
      </c>
      <c r="G94" s="14">
        <v>10878</v>
      </c>
      <c r="H94" s="14">
        <v>10224</v>
      </c>
    </row>
    <row r="95" spans="1:8" ht="15" customHeight="1" x14ac:dyDescent="0.25">
      <c r="A95" s="33"/>
      <c r="B95" s="33"/>
      <c r="C95" s="15" t="s">
        <v>166</v>
      </c>
      <c r="D95" s="16" t="s">
        <v>96</v>
      </c>
      <c r="E95" s="14">
        <f t="shared" si="6"/>
        <v>95365</v>
      </c>
      <c r="F95" s="14">
        <v>98703</v>
      </c>
      <c r="G95" s="14">
        <v>101468</v>
      </c>
      <c r="H95" s="14">
        <v>95365</v>
      </c>
    </row>
    <row r="96" spans="1:8" ht="15" customHeight="1" x14ac:dyDescent="0.25">
      <c r="A96" s="30">
        <v>34</v>
      </c>
      <c r="B96" s="33" t="s">
        <v>168</v>
      </c>
      <c r="C96" s="15">
        <v>20</v>
      </c>
      <c r="D96" s="16" t="s">
        <v>96</v>
      </c>
      <c r="E96" s="14">
        <f t="shared" si="6"/>
        <v>7987</v>
      </c>
      <c r="F96" s="14">
        <v>8267</v>
      </c>
      <c r="G96" s="14">
        <v>8498</v>
      </c>
      <c r="H96" s="14">
        <v>7987</v>
      </c>
    </row>
    <row r="97" spans="1:8" ht="15" customHeight="1" x14ac:dyDescent="0.25">
      <c r="A97" s="30"/>
      <c r="B97" s="33"/>
      <c r="C97" s="15" t="s">
        <v>169</v>
      </c>
      <c r="D97" s="16" t="s">
        <v>96</v>
      </c>
      <c r="E97" s="14">
        <f t="shared" si="6"/>
        <v>59141</v>
      </c>
      <c r="F97" s="14">
        <v>61211</v>
      </c>
      <c r="G97" s="14">
        <v>62926</v>
      </c>
      <c r="H97" s="14">
        <v>59141</v>
      </c>
    </row>
    <row r="98" spans="1:8" ht="15" customHeight="1" x14ac:dyDescent="0.25">
      <c r="A98" s="30">
        <v>35</v>
      </c>
      <c r="B98" s="30" t="s">
        <v>170</v>
      </c>
      <c r="C98" s="15">
        <v>5</v>
      </c>
      <c r="D98" s="16" t="s">
        <v>96</v>
      </c>
      <c r="E98" s="14">
        <f t="shared" si="6"/>
        <v>1036</v>
      </c>
      <c r="F98" s="14">
        <v>1072</v>
      </c>
      <c r="G98" s="14">
        <v>1102</v>
      </c>
      <c r="H98" s="14">
        <v>1036</v>
      </c>
    </row>
    <row r="99" spans="1:8" ht="15" customHeight="1" x14ac:dyDescent="0.25">
      <c r="A99" s="30"/>
      <c r="B99" s="30"/>
      <c r="C99" s="15">
        <v>10</v>
      </c>
      <c r="D99" s="16" t="s">
        <v>96</v>
      </c>
      <c r="E99" s="14">
        <f t="shared" si="6"/>
        <v>2017</v>
      </c>
      <c r="F99" s="14">
        <v>2088</v>
      </c>
      <c r="G99" s="14">
        <v>2146</v>
      </c>
      <c r="H99" s="14">
        <v>2017</v>
      </c>
    </row>
    <row r="100" spans="1:8" ht="15" customHeight="1" x14ac:dyDescent="0.25">
      <c r="A100" s="30"/>
      <c r="B100" s="30"/>
      <c r="C100" s="15">
        <v>20</v>
      </c>
      <c r="D100" s="16" t="s">
        <v>96</v>
      </c>
      <c r="E100" s="14">
        <f t="shared" si="6"/>
        <v>3960</v>
      </c>
      <c r="F100" s="14">
        <v>4099</v>
      </c>
      <c r="G100" s="14">
        <v>4213</v>
      </c>
      <c r="H100" s="14">
        <v>3960</v>
      </c>
    </row>
    <row r="101" spans="1:8" ht="15" customHeight="1" x14ac:dyDescent="0.25">
      <c r="A101" s="30"/>
      <c r="B101" s="30"/>
      <c r="C101" s="15">
        <v>30</v>
      </c>
      <c r="D101" s="16" t="s">
        <v>96</v>
      </c>
      <c r="E101" s="14">
        <f t="shared" si="6"/>
        <v>6060</v>
      </c>
      <c r="F101" s="14">
        <v>6272</v>
      </c>
      <c r="G101" s="14">
        <v>6448</v>
      </c>
      <c r="H101" s="14">
        <v>6060</v>
      </c>
    </row>
    <row r="102" spans="1:8" ht="15" customHeight="1" x14ac:dyDescent="0.25">
      <c r="A102" s="16">
        <v>36</v>
      </c>
      <c r="B102" s="21" t="s">
        <v>171</v>
      </c>
      <c r="C102" s="15">
        <v>20</v>
      </c>
      <c r="D102" s="16" t="s">
        <v>96</v>
      </c>
      <c r="E102" s="14">
        <f t="shared" si="6"/>
        <v>5556</v>
      </c>
      <c r="F102" s="14">
        <v>5750</v>
      </c>
      <c r="G102" s="14">
        <v>5912</v>
      </c>
      <c r="H102" s="14">
        <v>5556</v>
      </c>
    </row>
    <row r="103" spans="1:8" ht="15" customHeight="1" x14ac:dyDescent="0.25">
      <c r="A103" s="32">
        <v>37</v>
      </c>
      <c r="B103" s="21" t="s">
        <v>106</v>
      </c>
      <c r="C103" s="29" t="s">
        <v>173</v>
      </c>
      <c r="D103" s="30" t="s">
        <v>96</v>
      </c>
      <c r="E103" s="31">
        <f t="shared" si="6"/>
        <v>428</v>
      </c>
      <c r="F103" s="31">
        <v>443</v>
      </c>
      <c r="G103" s="31">
        <v>455</v>
      </c>
      <c r="H103" s="31">
        <v>428</v>
      </c>
    </row>
    <row r="104" spans="1:8" ht="15" customHeight="1" x14ac:dyDescent="0.25">
      <c r="A104" s="32"/>
      <c r="B104" s="23"/>
      <c r="C104" s="29"/>
      <c r="D104" s="30"/>
      <c r="E104" s="31">
        <f t="shared" si="6"/>
        <v>0</v>
      </c>
      <c r="F104" s="31"/>
      <c r="G104" s="31"/>
      <c r="H104" s="31"/>
    </row>
    <row r="105" spans="1:8" ht="15" customHeight="1" x14ac:dyDescent="0.25">
      <c r="A105" s="32"/>
      <c r="B105" s="19" t="s">
        <v>222</v>
      </c>
      <c r="C105" s="29"/>
      <c r="D105" s="30"/>
      <c r="E105" s="31">
        <f t="shared" si="6"/>
        <v>0</v>
      </c>
      <c r="F105" s="31"/>
      <c r="G105" s="31"/>
      <c r="H105" s="31"/>
    </row>
    <row r="106" spans="1:8" ht="15" customHeight="1" x14ac:dyDescent="0.25">
      <c r="A106" s="32"/>
      <c r="B106" s="19" t="s">
        <v>107</v>
      </c>
      <c r="C106" s="29"/>
      <c r="D106" s="30"/>
      <c r="E106" s="31">
        <f t="shared" si="6"/>
        <v>0</v>
      </c>
      <c r="F106" s="31"/>
      <c r="G106" s="31"/>
      <c r="H106" s="31"/>
    </row>
    <row r="107" spans="1:8" ht="15" customHeight="1" x14ac:dyDescent="0.25">
      <c r="A107" s="32"/>
      <c r="B107" s="19" t="s">
        <v>223</v>
      </c>
      <c r="C107" s="29"/>
      <c r="D107" s="30"/>
      <c r="E107" s="31">
        <f t="shared" si="6"/>
        <v>0</v>
      </c>
      <c r="F107" s="31"/>
      <c r="G107" s="31"/>
      <c r="H107" s="31"/>
    </row>
    <row r="108" spans="1:8" ht="15" customHeight="1" x14ac:dyDescent="0.25">
      <c r="A108" s="32"/>
      <c r="B108" s="19" t="s">
        <v>224</v>
      </c>
      <c r="C108" s="29"/>
      <c r="D108" s="30"/>
      <c r="E108" s="31">
        <f t="shared" si="6"/>
        <v>0</v>
      </c>
      <c r="F108" s="31"/>
      <c r="G108" s="31"/>
      <c r="H108" s="31"/>
    </row>
    <row r="109" spans="1:8" ht="15" customHeight="1" x14ac:dyDescent="0.25">
      <c r="A109" s="32"/>
      <c r="B109" s="19" t="s">
        <v>172</v>
      </c>
      <c r="C109" s="17" t="s">
        <v>174</v>
      </c>
      <c r="D109" s="16" t="s">
        <v>96</v>
      </c>
      <c r="E109" s="14">
        <f>MIN(F109:H109)</f>
        <v>1655</v>
      </c>
      <c r="F109" s="14">
        <v>1713</v>
      </c>
      <c r="G109" s="14">
        <v>1761</v>
      </c>
      <c r="H109" s="14">
        <v>1655</v>
      </c>
    </row>
    <row r="110" spans="1:8" ht="15" customHeight="1" x14ac:dyDescent="0.25">
      <c r="A110" s="32"/>
      <c r="B110" s="19" t="s">
        <v>225</v>
      </c>
      <c r="C110" s="17" t="s">
        <v>175</v>
      </c>
      <c r="D110" s="16" t="s">
        <v>96</v>
      </c>
      <c r="E110" s="14">
        <f>MIN(F110:H110)</f>
        <v>3127</v>
      </c>
      <c r="F110" s="14">
        <v>3236</v>
      </c>
      <c r="G110" s="14">
        <v>3327</v>
      </c>
      <c r="H110" s="14">
        <v>3127</v>
      </c>
    </row>
    <row r="111" spans="1:8" ht="15" customHeight="1" x14ac:dyDescent="0.25">
      <c r="A111" s="32">
        <v>38</v>
      </c>
      <c r="B111" s="21" t="s">
        <v>108</v>
      </c>
      <c r="C111" s="29" t="s">
        <v>173</v>
      </c>
      <c r="D111" s="30" t="s">
        <v>96</v>
      </c>
      <c r="E111" s="31">
        <f t="shared" ref="E111:E115" si="7">MIN(F111:H111)</f>
        <v>391</v>
      </c>
      <c r="F111" s="31">
        <v>405</v>
      </c>
      <c r="G111" s="31">
        <v>416</v>
      </c>
      <c r="H111" s="31">
        <v>391</v>
      </c>
    </row>
    <row r="112" spans="1:8" ht="15" customHeight="1" x14ac:dyDescent="0.25">
      <c r="A112" s="32"/>
      <c r="B112" s="19" t="s">
        <v>222</v>
      </c>
      <c r="C112" s="29"/>
      <c r="D112" s="30"/>
      <c r="E112" s="31">
        <f t="shared" si="7"/>
        <v>0</v>
      </c>
      <c r="F112" s="31"/>
      <c r="G112" s="31"/>
      <c r="H112" s="31"/>
    </row>
    <row r="113" spans="1:8" ht="15" customHeight="1" x14ac:dyDescent="0.25">
      <c r="A113" s="32"/>
      <c r="B113" s="19" t="s">
        <v>109</v>
      </c>
      <c r="C113" s="29"/>
      <c r="D113" s="30"/>
      <c r="E113" s="31">
        <f t="shared" si="7"/>
        <v>0</v>
      </c>
      <c r="F113" s="31"/>
      <c r="G113" s="31"/>
      <c r="H113" s="31"/>
    </row>
    <row r="114" spans="1:8" ht="15" customHeight="1" x14ac:dyDescent="0.25">
      <c r="A114" s="32"/>
      <c r="B114" s="19" t="s">
        <v>223</v>
      </c>
      <c r="C114" s="29"/>
      <c r="D114" s="30"/>
      <c r="E114" s="31">
        <f t="shared" si="7"/>
        <v>0</v>
      </c>
      <c r="F114" s="31"/>
      <c r="G114" s="31"/>
      <c r="H114" s="31"/>
    </row>
    <row r="115" spans="1:8" ht="15" customHeight="1" x14ac:dyDescent="0.25">
      <c r="A115" s="32"/>
      <c r="B115" s="19" t="s">
        <v>226</v>
      </c>
      <c r="C115" s="29"/>
      <c r="D115" s="30"/>
      <c r="E115" s="31">
        <f t="shared" si="7"/>
        <v>0</v>
      </c>
      <c r="F115" s="31"/>
      <c r="G115" s="31"/>
      <c r="H115" s="31"/>
    </row>
    <row r="116" spans="1:8" ht="15" customHeight="1" x14ac:dyDescent="0.25">
      <c r="A116" s="32"/>
      <c r="B116" s="18" t="s">
        <v>176</v>
      </c>
      <c r="C116" s="17" t="s">
        <v>174</v>
      </c>
      <c r="D116" s="16" t="s">
        <v>96</v>
      </c>
      <c r="E116" s="14">
        <f>MIN(F116:H116)</f>
        <v>1544</v>
      </c>
      <c r="F116" s="14">
        <v>1598</v>
      </c>
      <c r="G116" s="14">
        <v>1643</v>
      </c>
      <c r="H116" s="14">
        <v>1544</v>
      </c>
    </row>
    <row r="117" spans="1:8" ht="15" customHeight="1" x14ac:dyDescent="0.25">
      <c r="A117" s="32"/>
      <c r="B117" s="20" t="s">
        <v>227</v>
      </c>
      <c r="C117" s="17" t="s">
        <v>175</v>
      </c>
      <c r="D117" s="16" t="s">
        <v>96</v>
      </c>
      <c r="E117" s="14">
        <f>MIN(F117:H117)</f>
        <v>3012</v>
      </c>
      <c r="F117" s="14">
        <v>3117</v>
      </c>
      <c r="G117" s="14">
        <v>3205</v>
      </c>
      <c r="H117" s="14">
        <v>3012</v>
      </c>
    </row>
    <row r="118" spans="1:8" ht="15" customHeight="1" x14ac:dyDescent="0.25">
      <c r="A118" s="32">
        <v>39</v>
      </c>
      <c r="B118" s="23" t="s">
        <v>110</v>
      </c>
      <c r="C118" s="29" t="s">
        <v>173</v>
      </c>
      <c r="D118" s="30" t="s">
        <v>96</v>
      </c>
      <c r="E118" s="31">
        <f t="shared" ref="E118:E123" si="8">MIN(F118:H118)</f>
        <v>446</v>
      </c>
      <c r="F118" s="31">
        <v>462</v>
      </c>
      <c r="G118" s="31">
        <v>475</v>
      </c>
      <c r="H118" s="31">
        <v>446</v>
      </c>
    </row>
    <row r="119" spans="1:8" ht="15" customHeight="1" x14ac:dyDescent="0.25">
      <c r="A119" s="32"/>
      <c r="B119" s="19" t="s">
        <v>228</v>
      </c>
      <c r="C119" s="29"/>
      <c r="D119" s="30"/>
      <c r="E119" s="31">
        <f t="shared" si="8"/>
        <v>0</v>
      </c>
      <c r="F119" s="31"/>
      <c r="G119" s="31"/>
      <c r="H119" s="31"/>
    </row>
    <row r="120" spans="1:8" ht="15" customHeight="1" x14ac:dyDescent="0.25">
      <c r="A120" s="32"/>
      <c r="B120" s="19" t="s">
        <v>109</v>
      </c>
      <c r="C120" s="29"/>
      <c r="D120" s="30"/>
      <c r="E120" s="31">
        <f t="shared" si="8"/>
        <v>0</v>
      </c>
      <c r="F120" s="31"/>
      <c r="G120" s="31"/>
      <c r="H120" s="31"/>
    </row>
    <row r="121" spans="1:8" ht="15" customHeight="1" x14ac:dyDescent="0.25">
      <c r="A121" s="32"/>
      <c r="B121" s="19" t="s">
        <v>223</v>
      </c>
      <c r="C121" s="29"/>
      <c r="D121" s="30"/>
      <c r="E121" s="31">
        <f t="shared" si="8"/>
        <v>0</v>
      </c>
      <c r="F121" s="31"/>
      <c r="G121" s="31"/>
      <c r="H121" s="31"/>
    </row>
    <row r="122" spans="1:8" ht="15" customHeight="1" x14ac:dyDescent="0.25">
      <c r="A122" s="32"/>
      <c r="B122" s="19" t="s">
        <v>229</v>
      </c>
      <c r="C122" s="29"/>
      <c r="D122" s="30"/>
      <c r="E122" s="31">
        <f t="shared" si="8"/>
        <v>0</v>
      </c>
      <c r="F122" s="31"/>
      <c r="G122" s="31"/>
      <c r="H122" s="31"/>
    </row>
    <row r="123" spans="1:8" ht="15" customHeight="1" x14ac:dyDescent="0.25">
      <c r="A123" s="32"/>
      <c r="B123" s="20" t="s">
        <v>177</v>
      </c>
      <c r="C123" s="29"/>
      <c r="D123" s="30"/>
      <c r="E123" s="31">
        <f t="shared" si="8"/>
        <v>0</v>
      </c>
      <c r="F123" s="31"/>
      <c r="G123" s="31"/>
      <c r="H123" s="31"/>
    </row>
    <row r="124" spans="1:8" ht="15" customHeight="1" x14ac:dyDescent="0.25">
      <c r="A124" s="30"/>
      <c r="B124" s="19" t="s">
        <v>230</v>
      </c>
      <c r="C124" s="15" t="s">
        <v>174</v>
      </c>
      <c r="D124" s="16" t="s">
        <v>96</v>
      </c>
      <c r="E124" s="14">
        <f>MIN(F124:H124)</f>
        <v>1729</v>
      </c>
      <c r="F124" s="14">
        <v>1790</v>
      </c>
      <c r="G124" s="14">
        <v>1840</v>
      </c>
      <c r="H124" s="14">
        <v>1729</v>
      </c>
    </row>
    <row r="125" spans="1:8" ht="15" customHeight="1" x14ac:dyDescent="0.25">
      <c r="A125" s="32">
        <v>40</v>
      </c>
      <c r="B125" s="21" t="s">
        <v>86</v>
      </c>
      <c r="C125" s="29">
        <v>1</v>
      </c>
      <c r="D125" s="30" t="s">
        <v>96</v>
      </c>
      <c r="E125" s="31">
        <f t="shared" ref="E125:E135" si="9">MIN(F125:H125)</f>
        <v>500</v>
      </c>
      <c r="F125" s="31">
        <v>518</v>
      </c>
      <c r="G125" s="31">
        <v>532</v>
      </c>
      <c r="H125" s="31">
        <v>500</v>
      </c>
    </row>
    <row r="126" spans="1:8" ht="35.25" customHeight="1" x14ac:dyDescent="0.25">
      <c r="A126" s="32"/>
      <c r="B126" s="19" t="s">
        <v>131</v>
      </c>
      <c r="C126" s="29"/>
      <c r="D126" s="30"/>
      <c r="E126" s="31">
        <f t="shared" si="9"/>
        <v>0</v>
      </c>
      <c r="F126" s="31"/>
      <c r="G126" s="31"/>
      <c r="H126" s="31"/>
    </row>
    <row r="127" spans="1:8" ht="15" customHeight="1" x14ac:dyDescent="0.25">
      <c r="A127" s="32">
        <v>41</v>
      </c>
      <c r="B127" s="21" t="s">
        <v>178</v>
      </c>
      <c r="C127" s="17" t="s">
        <v>173</v>
      </c>
      <c r="D127" s="16" t="s">
        <v>96</v>
      </c>
      <c r="E127" s="14">
        <f t="shared" si="9"/>
        <v>218</v>
      </c>
      <c r="F127" s="14">
        <v>226</v>
      </c>
      <c r="G127" s="14">
        <v>232</v>
      </c>
      <c r="H127" s="14">
        <v>218</v>
      </c>
    </row>
    <row r="128" spans="1:8" ht="15" customHeight="1" x14ac:dyDescent="0.25">
      <c r="A128" s="32"/>
      <c r="B128" s="23"/>
      <c r="C128" s="17" t="s">
        <v>180</v>
      </c>
      <c r="D128" s="16" t="s">
        <v>96</v>
      </c>
      <c r="E128" s="14">
        <f t="shared" si="9"/>
        <v>579</v>
      </c>
      <c r="F128" s="14">
        <v>599</v>
      </c>
      <c r="G128" s="14">
        <v>616</v>
      </c>
      <c r="H128" s="14">
        <v>579</v>
      </c>
    </row>
    <row r="129" spans="1:8" ht="15" customHeight="1" x14ac:dyDescent="0.25">
      <c r="A129" s="32"/>
      <c r="B129" s="19" t="s">
        <v>179</v>
      </c>
      <c r="C129" s="17" t="s">
        <v>174</v>
      </c>
      <c r="D129" s="16" t="s">
        <v>96</v>
      </c>
      <c r="E129" s="14">
        <f t="shared" si="9"/>
        <v>967</v>
      </c>
      <c r="F129" s="14">
        <v>1001</v>
      </c>
      <c r="G129" s="14">
        <v>1029</v>
      </c>
      <c r="H129" s="14">
        <v>967</v>
      </c>
    </row>
    <row r="130" spans="1:8" ht="15" customHeight="1" x14ac:dyDescent="0.25">
      <c r="A130" s="32"/>
      <c r="B130" s="24"/>
      <c r="C130" s="17" t="s">
        <v>175</v>
      </c>
      <c r="D130" s="16" t="s">
        <v>96</v>
      </c>
      <c r="E130" s="14">
        <f t="shared" si="9"/>
        <v>1838</v>
      </c>
      <c r="F130" s="14">
        <v>1902</v>
      </c>
      <c r="G130" s="14">
        <v>1956</v>
      </c>
      <c r="H130" s="14">
        <v>1838</v>
      </c>
    </row>
    <row r="131" spans="1:8" ht="15" customHeight="1" x14ac:dyDescent="0.25">
      <c r="A131" s="32"/>
      <c r="B131" s="25"/>
      <c r="C131" s="17" t="s">
        <v>181</v>
      </c>
      <c r="D131" s="16" t="s">
        <v>96</v>
      </c>
      <c r="E131" s="14">
        <f t="shared" si="9"/>
        <v>3655</v>
      </c>
      <c r="F131" s="14">
        <v>3783</v>
      </c>
      <c r="G131" s="14">
        <v>3889</v>
      </c>
      <c r="H131" s="14">
        <v>3655</v>
      </c>
    </row>
    <row r="132" spans="1:8" ht="15" customHeight="1" x14ac:dyDescent="0.25">
      <c r="A132" s="33">
        <v>42</v>
      </c>
      <c r="B132" s="34" t="s">
        <v>111</v>
      </c>
      <c r="C132" s="15">
        <v>1</v>
      </c>
      <c r="D132" s="16" t="s">
        <v>96</v>
      </c>
      <c r="E132" s="14">
        <f t="shared" si="9"/>
        <v>559</v>
      </c>
      <c r="F132" s="14">
        <v>607</v>
      </c>
      <c r="G132" s="14">
        <v>621</v>
      </c>
      <c r="H132" s="14">
        <v>559</v>
      </c>
    </row>
    <row r="133" spans="1:8" ht="15" customHeight="1" x14ac:dyDescent="0.25">
      <c r="A133" s="33"/>
      <c r="B133" s="33"/>
      <c r="C133" s="15">
        <v>4</v>
      </c>
      <c r="D133" s="16" t="s">
        <v>96</v>
      </c>
      <c r="E133" s="14">
        <f t="shared" si="9"/>
        <v>2681</v>
      </c>
      <c r="F133" s="14">
        <v>2729</v>
      </c>
      <c r="G133" s="14">
        <v>2743</v>
      </c>
      <c r="H133" s="14">
        <v>2681</v>
      </c>
    </row>
    <row r="134" spans="1:8" ht="15" customHeight="1" x14ac:dyDescent="0.25">
      <c r="A134" s="33">
        <v>43</v>
      </c>
      <c r="B134" s="33" t="s">
        <v>112</v>
      </c>
      <c r="C134" s="15">
        <v>1</v>
      </c>
      <c r="D134" s="16" t="s">
        <v>96</v>
      </c>
      <c r="E134" s="14">
        <f t="shared" si="9"/>
        <v>625</v>
      </c>
      <c r="F134" s="14">
        <v>673</v>
      </c>
      <c r="G134" s="14">
        <v>687</v>
      </c>
      <c r="H134" s="14">
        <v>625</v>
      </c>
    </row>
    <row r="135" spans="1:8" ht="15" customHeight="1" x14ac:dyDescent="0.25">
      <c r="A135" s="33"/>
      <c r="B135" s="33"/>
      <c r="C135" s="15">
        <v>4</v>
      </c>
      <c r="D135" s="16" t="s">
        <v>96</v>
      </c>
      <c r="E135" s="14">
        <f t="shared" si="9"/>
        <v>2221</v>
      </c>
      <c r="F135" s="14">
        <v>2269</v>
      </c>
      <c r="G135" s="14">
        <v>2283</v>
      </c>
      <c r="H135" s="14">
        <v>2221</v>
      </c>
    </row>
    <row r="136" spans="1:8" ht="15" customHeight="1" x14ac:dyDescent="0.25">
      <c r="A136" s="16">
        <v>44</v>
      </c>
      <c r="B136" s="21" t="s">
        <v>80</v>
      </c>
      <c r="C136" s="15">
        <v>0.44400000000000001</v>
      </c>
      <c r="D136" s="16" t="s">
        <v>96</v>
      </c>
      <c r="E136" s="14">
        <f>MIN(F136:H136)</f>
        <v>2090</v>
      </c>
      <c r="F136" s="14">
        <v>2163</v>
      </c>
      <c r="G136" s="14">
        <v>2224</v>
      </c>
      <c r="H136" s="14">
        <v>2090</v>
      </c>
    </row>
    <row r="137" spans="1:8" ht="26.25" customHeight="1" x14ac:dyDescent="0.25">
      <c r="A137" s="32">
        <v>45</v>
      </c>
      <c r="B137" s="21" t="s">
        <v>182</v>
      </c>
      <c r="C137" s="29">
        <v>20</v>
      </c>
      <c r="D137" s="30" t="s">
        <v>96</v>
      </c>
      <c r="E137" s="31">
        <f t="shared" ref="E137:E151" si="10">MIN(F137:H137)</f>
        <v>1740</v>
      </c>
      <c r="F137" s="31">
        <v>1801</v>
      </c>
      <c r="G137" s="31">
        <v>1851</v>
      </c>
      <c r="H137" s="31">
        <v>1740</v>
      </c>
    </row>
    <row r="138" spans="1:8" ht="15" customHeight="1" x14ac:dyDescent="0.25">
      <c r="A138" s="32"/>
      <c r="B138" s="23"/>
      <c r="C138" s="29"/>
      <c r="D138" s="30"/>
      <c r="E138" s="31">
        <f t="shared" si="10"/>
        <v>0</v>
      </c>
      <c r="F138" s="31"/>
      <c r="G138" s="31"/>
      <c r="H138" s="31"/>
    </row>
    <row r="139" spans="1:8" ht="15" customHeight="1" x14ac:dyDescent="0.25">
      <c r="A139" s="32"/>
      <c r="B139" s="19" t="s">
        <v>183</v>
      </c>
      <c r="C139" s="29"/>
      <c r="D139" s="30"/>
      <c r="E139" s="31">
        <f t="shared" si="10"/>
        <v>0</v>
      </c>
      <c r="F139" s="31"/>
      <c r="G139" s="31"/>
      <c r="H139" s="31"/>
    </row>
    <row r="140" spans="1:8" ht="15" customHeight="1" x14ac:dyDescent="0.25">
      <c r="A140" s="32"/>
      <c r="B140" s="19" t="s">
        <v>184</v>
      </c>
      <c r="C140" s="29"/>
      <c r="D140" s="30"/>
      <c r="E140" s="31">
        <f t="shared" si="10"/>
        <v>0</v>
      </c>
      <c r="F140" s="31"/>
      <c r="G140" s="31"/>
      <c r="H140" s="31"/>
    </row>
    <row r="141" spans="1:8" ht="15" customHeight="1" x14ac:dyDescent="0.25">
      <c r="A141" s="32"/>
      <c r="B141" s="19" t="s">
        <v>185</v>
      </c>
      <c r="C141" s="29"/>
      <c r="D141" s="30"/>
      <c r="E141" s="31">
        <f t="shared" si="10"/>
        <v>0</v>
      </c>
      <c r="F141" s="31"/>
      <c r="G141" s="31"/>
      <c r="H141" s="31"/>
    </row>
    <row r="142" spans="1:8" ht="15" customHeight="1" x14ac:dyDescent="0.25">
      <c r="A142" s="32"/>
      <c r="B142" s="20" t="s">
        <v>113</v>
      </c>
      <c r="C142" s="29"/>
      <c r="D142" s="30"/>
      <c r="E142" s="31">
        <f t="shared" si="10"/>
        <v>0</v>
      </c>
      <c r="F142" s="31"/>
      <c r="G142" s="31"/>
      <c r="H142" s="31"/>
    </row>
    <row r="143" spans="1:8" ht="15" customHeight="1" x14ac:dyDescent="0.25">
      <c r="A143" s="32">
        <v>46</v>
      </c>
      <c r="B143" s="21" t="s">
        <v>42</v>
      </c>
      <c r="C143" s="29" t="s">
        <v>189</v>
      </c>
      <c r="D143" s="30" t="s">
        <v>96</v>
      </c>
      <c r="E143" s="31">
        <f t="shared" si="10"/>
        <v>321</v>
      </c>
      <c r="F143" s="31">
        <v>332</v>
      </c>
      <c r="G143" s="31">
        <v>342</v>
      </c>
      <c r="H143" s="31">
        <v>321</v>
      </c>
    </row>
    <row r="144" spans="1:8" ht="15" customHeight="1" x14ac:dyDescent="0.25">
      <c r="A144" s="32"/>
      <c r="B144" s="23" t="s">
        <v>105</v>
      </c>
      <c r="C144" s="29"/>
      <c r="D144" s="30"/>
      <c r="E144" s="31">
        <f t="shared" si="10"/>
        <v>0</v>
      </c>
      <c r="F144" s="31"/>
      <c r="G144" s="31"/>
      <c r="H144" s="31"/>
    </row>
    <row r="145" spans="1:8" ht="15" customHeight="1" x14ac:dyDescent="0.25">
      <c r="A145" s="32"/>
      <c r="B145" s="23"/>
      <c r="C145" s="29"/>
      <c r="D145" s="30"/>
      <c r="E145" s="31">
        <f t="shared" si="10"/>
        <v>0</v>
      </c>
      <c r="F145" s="31"/>
      <c r="G145" s="31"/>
      <c r="H145" s="31"/>
    </row>
    <row r="146" spans="1:8" ht="15" customHeight="1" x14ac:dyDescent="0.25">
      <c r="A146" s="32"/>
      <c r="B146" s="19" t="s">
        <v>186</v>
      </c>
      <c r="C146" s="29"/>
      <c r="D146" s="30"/>
      <c r="E146" s="31">
        <f t="shared" si="10"/>
        <v>0</v>
      </c>
      <c r="F146" s="31"/>
      <c r="G146" s="31"/>
      <c r="H146" s="31"/>
    </row>
    <row r="147" spans="1:8" ht="15" customHeight="1" x14ac:dyDescent="0.25">
      <c r="A147" s="32"/>
      <c r="B147" s="19" t="s">
        <v>187</v>
      </c>
      <c r="C147" s="29"/>
      <c r="D147" s="30"/>
      <c r="E147" s="31">
        <f t="shared" si="10"/>
        <v>0</v>
      </c>
      <c r="F147" s="31"/>
      <c r="G147" s="31"/>
      <c r="H147" s="31"/>
    </row>
    <row r="148" spans="1:8" ht="15" customHeight="1" x14ac:dyDescent="0.25">
      <c r="A148" s="32"/>
      <c r="B148" s="20" t="s">
        <v>188</v>
      </c>
      <c r="C148" s="29"/>
      <c r="D148" s="30"/>
      <c r="E148" s="31">
        <f t="shared" si="10"/>
        <v>0</v>
      </c>
      <c r="F148" s="31"/>
      <c r="G148" s="31"/>
      <c r="H148" s="31"/>
    </row>
    <row r="149" spans="1:8" ht="15" customHeight="1" x14ac:dyDescent="0.25">
      <c r="A149" s="32">
        <v>47</v>
      </c>
      <c r="B149" s="21" t="s">
        <v>114</v>
      </c>
      <c r="C149" s="29">
        <v>5</v>
      </c>
      <c r="D149" s="30" t="s">
        <v>96</v>
      </c>
      <c r="E149" s="31">
        <f t="shared" si="10"/>
        <v>524</v>
      </c>
      <c r="F149" s="31">
        <v>542</v>
      </c>
      <c r="G149" s="31">
        <v>558</v>
      </c>
      <c r="H149" s="31">
        <v>524</v>
      </c>
    </row>
    <row r="150" spans="1:8" ht="15" customHeight="1" x14ac:dyDescent="0.25">
      <c r="A150" s="32"/>
      <c r="B150" s="23"/>
      <c r="C150" s="29"/>
      <c r="D150" s="30"/>
      <c r="E150" s="31">
        <f t="shared" si="10"/>
        <v>0</v>
      </c>
      <c r="F150" s="31"/>
      <c r="G150" s="31"/>
      <c r="H150" s="31"/>
    </row>
    <row r="151" spans="1:8" ht="15" customHeight="1" x14ac:dyDescent="0.25">
      <c r="A151" s="32"/>
      <c r="B151" s="22" t="s">
        <v>231</v>
      </c>
      <c r="C151" s="29"/>
      <c r="D151" s="30"/>
      <c r="E151" s="31">
        <f t="shared" si="10"/>
        <v>0</v>
      </c>
      <c r="F151" s="31"/>
      <c r="G151" s="31"/>
      <c r="H151" s="31"/>
    </row>
    <row r="152" spans="1:8" ht="15" customHeight="1" x14ac:dyDescent="0.25">
      <c r="A152" s="32">
        <v>48</v>
      </c>
      <c r="B152" s="21" t="s">
        <v>190</v>
      </c>
      <c r="C152" s="17" t="s">
        <v>191</v>
      </c>
      <c r="D152" s="16" t="s">
        <v>96</v>
      </c>
      <c r="E152" s="14">
        <f>MIN(F152:H152)</f>
        <v>462</v>
      </c>
      <c r="F152" s="14">
        <v>478</v>
      </c>
      <c r="G152" s="14">
        <v>492</v>
      </c>
      <c r="H152" s="14">
        <v>462</v>
      </c>
    </row>
    <row r="153" spans="1:8" ht="15" customHeight="1" x14ac:dyDescent="0.25">
      <c r="A153" s="32"/>
      <c r="B153" s="20" t="s">
        <v>104</v>
      </c>
      <c r="C153" s="17" t="s">
        <v>192</v>
      </c>
      <c r="D153" s="16" t="s">
        <v>96</v>
      </c>
      <c r="E153" s="14">
        <f>MIN(F153:H153)</f>
        <v>9397</v>
      </c>
      <c r="F153" s="14">
        <v>9726</v>
      </c>
      <c r="G153" s="14">
        <v>9998</v>
      </c>
      <c r="H153" s="14">
        <v>9397</v>
      </c>
    </row>
    <row r="154" spans="1:8" ht="15" customHeight="1" x14ac:dyDescent="0.25">
      <c r="A154" s="32">
        <v>49</v>
      </c>
      <c r="B154" s="21" t="s">
        <v>193</v>
      </c>
      <c r="C154" s="29" t="s">
        <v>191</v>
      </c>
      <c r="D154" s="30" t="s">
        <v>96</v>
      </c>
      <c r="E154" s="31">
        <f t="shared" ref="E154:E200" si="11">MIN(F154:H154)</f>
        <v>1000</v>
      </c>
      <c r="F154" s="31">
        <v>1035</v>
      </c>
      <c r="G154" s="31">
        <v>1064</v>
      </c>
      <c r="H154" s="31">
        <v>1000</v>
      </c>
    </row>
    <row r="155" spans="1:8" ht="15" customHeight="1" x14ac:dyDescent="0.25">
      <c r="A155" s="32"/>
      <c r="B155" s="23"/>
      <c r="C155" s="29"/>
      <c r="D155" s="30"/>
      <c r="E155" s="31">
        <f t="shared" si="11"/>
        <v>0</v>
      </c>
      <c r="F155" s="31"/>
      <c r="G155" s="31"/>
      <c r="H155" s="31"/>
    </row>
    <row r="156" spans="1:8" ht="15" customHeight="1" x14ac:dyDescent="0.25">
      <c r="A156" s="32"/>
      <c r="B156" s="20" t="s">
        <v>115</v>
      </c>
      <c r="C156" s="29"/>
      <c r="D156" s="30"/>
      <c r="E156" s="31">
        <f t="shared" si="11"/>
        <v>0</v>
      </c>
      <c r="F156" s="31"/>
      <c r="G156" s="31"/>
      <c r="H156" s="31"/>
    </row>
    <row r="157" spans="1:8" ht="15" customHeight="1" x14ac:dyDescent="0.25">
      <c r="A157" s="32">
        <v>50</v>
      </c>
      <c r="B157" s="21" t="s">
        <v>194</v>
      </c>
      <c r="C157" s="29" t="s">
        <v>65</v>
      </c>
      <c r="D157" s="30" t="s">
        <v>96</v>
      </c>
      <c r="E157" s="31">
        <f t="shared" si="11"/>
        <v>2218</v>
      </c>
      <c r="F157" s="31">
        <v>2296</v>
      </c>
      <c r="G157" s="31">
        <v>2360</v>
      </c>
      <c r="H157" s="31">
        <v>2218</v>
      </c>
    </row>
    <row r="158" spans="1:8" ht="15" customHeight="1" x14ac:dyDescent="0.25">
      <c r="A158" s="32"/>
      <c r="B158" s="23"/>
      <c r="C158" s="29"/>
      <c r="D158" s="30"/>
      <c r="E158" s="31">
        <f t="shared" si="11"/>
        <v>0</v>
      </c>
      <c r="F158" s="31"/>
      <c r="G158" s="31"/>
      <c r="H158" s="31"/>
    </row>
    <row r="159" spans="1:8" ht="15" customHeight="1" x14ac:dyDescent="0.25">
      <c r="A159" s="32"/>
      <c r="B159" s="19" t="s">
        <v>116</v>
      </c>
      <c r="C159" s="29"/>
      <c r="D159" s="30"/>
      <c r="E159" s="31">
        <f t="shared" si="11"/>
        <v>0</v>
      </c>
      <c r="F159" s="31"/>
      <c r="G159" s="31"/>
      <c r="H159" s="31"/>
    </row>
    <row r="160" spans="1:8" ht="15" customHeight="1" x14ac:dyDescent="0.25">
      <c r="A160" s="32"/>
      <c r="B160" s="19" t="s">
        <v>117</v>
      </c>
      <c r="C160" s="29"/>
      <c r="D160" s="30"/>
      <c r="E160" s="31">
        <f t="shared" si="11"/>
        <v>0</v>
      </c>
      <c r="F160" s="31"/>
      <c r="G160" s="31"/>
      <c r="H160" s="31"/>
    </row>
    <row r="161" spans="1:8" ht="15" customHeight="1" x14ac:dyDescent="0.25">
      <c r="A161" s="32"/>
      <c r="B161" s="19" t="s">
        <v>118</v>
      </c>
      <c r="C161" s="29"/>
      <c r="D161" s="30"/>
      <c r="E161" s="31">
        <f t="shared" si="11"/>
        <v>0</v>
      </c>
      <c r="F161" s="31"/>
      <c r="G161" s="31"/>
      <c r="H161" s="31"/>
    </row>
    <row r="162" spans="1:8" ht="15" customHeight="1" x14ac:dyDescent="0.25">
      <c r="A162" s="32"/>
      <c r="B162" s="19" t="s">
        <v>119</v>
      </c>
      <c r="C162" s="29"/>
      <c r="D162" s="30"/>
      <c r="E162" s="31">
        <f t="shared" si="11"/>
        <v>0</v>
      </c>
      <c r="F162" s="31"/>
      <c r="G162" s="31"/>
      <c r="H162" s="31"/>
    </row>
    <row r="163" spans="1:8" ht="15" customHeight="1" x14ac:dyDescent="0.25">
      <c r="A163" s="32"/>
      <c r="B163" s="19" t="s">
        <v>120</v>
      </c>
      <c r="C163" s="29"/>
      <c r="D163" s="30"/>
      <c r="E163" s="31">
        <f t="shared" si="11"/>
        <v>0</v>
      </c>
      <c r="F163" s="31"/>
      <c r="G163" s="31"/>
      <c r="H163" s="31"/>
    </row>
    <row r="164" spans="1:8" ht="36" customHeight="1" x14ac:dyDescent="0.25">
      <c r="A164" s="32"/>
      <c r="B164" s="19" t="s">
        <v>121</v>
      </c>
      <c r="C164" s="29"/>
      <c r="D164" s="30"/>
      <c r="E164" s="31">
        <f t="shared" si="11"/>
        <v>0</v>
      </c>
      <c r="F164" s="31"/>
      <c r="G164" s="31"/>
      <c r="H164" s="31"/>
    </row>
    <row r="165" spans="1:8" ht="15" customHeight="1" x14ac:dyDescent="0.25">
      <c r="A165" s="32"/>
      <c r="B165" s="20" t="s">
        <v>122</v>
      </c>
      <c r="C165" s="29"/>
      <c r="D165" s="30"/>
      <c r="E165" s="31">
        <f t="shared" si="11"/>
        <v>0</v>
      </c>
      <c r="F165" s="31"/>
      <c r="G165" s="31"/>
      <c r="H165" s="31"/>
    </row>
    <row r="166" spans="1:8" ht="24.75" customHeight="1" x14ac:dyDescent="0.25">
      <c r="A166" s="32">
        <v>51</v>
      </c>
      <c r="B166" s="21" t="s">
        <v>195</v>
      </c>
      <c r="C166" s="29">
        <v>0.42</v>
      </c>
      <c r="D166" s="30" t="s">
        <v>96</v>
      </c>
      <c r="E166" s="31">
        <f t="shared" si="11"/>
        <v>1833</v>
      </c>
      <c r="F166" s="31">
        <v>1897</v>
      </c>
      <c r="G166" s="31">
        <v>1950</v>
      </c>
      <c r="H166" s="31">
        <v>1833</v>
      </c>
    </row>
    <row r="167" spans="1:8" ht="15" customHeight="1" x14ac:dyDescent="0.25">
      <c r="A167" s="32"/>
      <c r="B167" s="26"/>
      <c r="C167" s="29"/>
      <c r="D167" s="30"/>
      <c r="E167" s="31">
        <f t="shared" si="11"/>
        <v>0</v>
      </c>
      <c r="F167" s="31"/>
      <c r="G167" s="31"/>
      <c r="H167" s="31"/>
    </row>
    <row r="168" spans="1:8" ht="15" customHeight="1" x14ac:dyDescent="0.25">
      <c r="A168" s="32"/>
      <c r="B168" s="19" t="s">
        <v>196</v>
      </c>
      <c r="C168" s="29"/>
      <c r="D168" s="30"/>
      <c r="E168" s="31">
        <f t="shared" si="11"/>
        <v>0</v>
      </c>
      <c r="F168" s="31"/>
      <c r="G168" s="31"/>
      <c r="H168" s="31"/>
    </row>
    <row r="169" spans="1:8" ht="15" customHeight="1" x14ac:dyDescent="0.25">
      <c r="A169" s="32"/>
      <c r="B169" s="19" t="s">
        <v>197</v>
      </c>
      <c r="C169" s="29"/>
      <c r="D169" s="30"/>
      <c r="E169" s="31">
        <f t="shared" si="11"/>
        <v>0</v>
      </c>
      <c r="F169" s="31"/>
      <c r="G169" s="31"/>
      <c r="H169" s="31"/>
    </row>
    <row r="170" spans="1:8" ht="15" customHeight="1" x14ac:dyDescent="0.25">
      <c r="A170" s="32"/>
      <c r="B170" s="19" t="s">
        <v>198</v>
      </c>
      <c r="C170" s="29"/>
      <c r="D170" s="30"/>
      <c r="E170" s="31">
        <f t="shared" si="11"/>
        <v>0</v>
      </c>
      <c r="F170" s="31"/>
      <c r="G170" s="31"/>
      <c r="H170" s="31"/>
    </row>
    <row r="171" spans="1:8" ht="15" customHeight="1" x14ac:dyDescent="0.25">
      <c r="A171" s="32"/>
      <c r="B171" s="19" t="s">
        <v>199</v>
      </c>
      <c r="C171" s="29"/>
      <c r="D171" s="30"/>
      <c r="E171" s="31">
        <f t="shared" si="11"/>
        <v>0</v>
      </c>
      <c r="F171" s="31"/>
      <c r="G171" s="31"/>
      <c r="H171" s="31"/>
    </row>
    <row r="172" spans="1:8" ht="15" customHeight="1" x14ac:dyDescent="0.25">
      <c r="A172" s="32"/>
      <c r="B172" s="20" t="s">
        <v>200</v>
      </c>
      <c r="C172" s="29"/>
      <c r="D172" s="30"/>
      <c r="E172" s="31">
        <f t="shared" si="11"/>
        <v>0</v>
      </c>
      <c r="F172" s="31"/>
      <c r="G172" s="31"/>
      <c r="H172" s="31"/>
    </row>
    <row r="173" spans="1:8" ht="15" customHeight="1" x14ac:dyDescent="0.25">
      <c r="A173" s="32">
        <v>52</v>
      </c>
      <c r="B173" s="21" t="s">
        <v>201</v>
      </c>
      <c r="C173" s="29" t="s">
        <v>191</v>
      </c>
      <c r="D173" s="30" t="s">
        <v>96</v>
      </c>
      <c r="E173" s="31">
        <f t="shared" si="11"/>
        <v>256</v>
      </c>
      <c r="F173" s="31">
        <v>265</v>
      </c>
      <c r="G173" s="31">
        <v>272</v>
      </c>
      <c r="H173" s="31">
        <v>256</v>
      </c>
    </row>
    <row r="174" spans="1:8" ht="15" customHeight="1" x14ac:dyDescent="0.25">
      <c r="A174" s="32"/>
      <c r="B174" s="19" t="s">
        <v>125</v>
      </c>
      <c r="C174" s="29"/>
      <c r="D174" s="30"/>
      <c r="E174" s="31">
        <f t="shared" si="11"/>
        <v>0</v>
      </c>
      <c r="F174" s="31"/>
      <c r="G174" s="31"/>
      <c r="H174" s="31"/>
    </row>
    <row r="175" spans="1:8" ht="15" customHeight="1" x14ac:dyDescent="0.25">
      <c r="A175" s="32"/>
      <c r="B175" s="19"/>
      <c r="C175" s="29"/>
      <c r="D175" s="30"/>
      <c r="E175" s="31">
        <f t="shared" si="11"/>
        <v>0</v>
      </c>
      <c r="F175" s="31"/>
      <c r="G175" s="31"/>
      <c r="H175" s="31"/>
    </row>
    <row r="176" spans="1:8" ht="15" customHeight="1" x14ac:dyDescent="0.25">
      <c r="A176" s="32"/>
      <c r="B176" s="20" t="s">
        <v>126</v>
      </c>
      <c r="C176" s="29"/>
      <c r="D176" s="30"/>
      <c r="E176" s="31">
        <f t="shared" si="11"/>
        <v>0</v>
      </c>
      <c r="F176" s="31"/>
      <c r="G176" s="31"/>
      <c r="H176" s="31"/>
    </row>
    <row r="177" spans="1:8" ht="15" customHeight="1" x14ac:dyDescent="0.25">
      <c r="A177" s="32">
        <v>53</v>
      </c>
      <c r="B177" s="21" t="s">
        <v>82</v>
      </c>
      <c r="C177" s="29" t="s">
        <v>191</v>
      </c>
      <c r="D177" s="30" t="s">
        <v>96</v>
      </c>
      <c r="E177" s="31">
        <f t="shared" si="11"/>
        <v>603</v>
      </c>
      <c r="F177" s="31">
        <v>624</v>
      </c>
      <c r="G177" s="31">
        <v>642</v>
      </c>
      <c r="H177" s="31">
        <v>603</v>
      </c>
    </row>
    <row r="178" spans="1:8" ht="15" customHeight="1" x14ac:dyDescent="0.25">
      <c r="A178" s="32"/>
      <c r="B178" s="23" t="s">
        <v>127</v>
      </c>
      <c r="C178" s="29"/>
      <c r="D178" s="30"/>
      <c r="E178" s="31">
        <f t="shared" si="11"/>
        <v>0</v>
      </c>
      <c r="F178" s="31"/>
      <c r="G178" s="31"/>
      <c r="H178" s="31"/>
    </row>
    <row r="179" spans="1:8" ht="72.75" customHeight="1" x14ac:dyDescent="0.25">
      <c r="A179" s="32"/>
      <c r="B179" s="19" t="s">
        <v>128</v>
      </c>
      <c r="C179" s="29"/>
      <c r="D179" s="30"/>
      <c r="E179" s="31">
        <f t="shared" si="11"/>
        <v>0</v>
      </c>
      <c r="F179" s="31"/>
      <c r="G179" s="31"/>
      <c r="H179" s="31"/>
    </row>
    <row r="180" spans="1:8" ht="15" customHeight="1" x14ac:dyDescent="0.25">
      <c r="A180" s="32"/>
      <c r="B180" s="20" t="s">
        <v>129</v>
      </c>
      <c r="C180" s="29"/>
      <c r="D180" s="30"/>
      <c r="E180" s="31">
        <f t="shared" si="11"/>
        <v>0</v>
      </c>
      <c r="F180" s="31"/>
      <c r="G180" s="31"/>
      <c r="H180" s="31"/>
    </row>
    <row r="181" spans="1:8" ht="15" customHeight="1" x14ac:dyDescent="0.25">
      <c r="A181" s="32">
        <v>54</v>
      </c>
      <c r="B181" s="21" t="s">
        <v>202</v>
      </c>
      <c r="C181" s="29" t="s">
        <v>206</v>
      </c>
      <c r="D181" s="30" t="s">
        <v>96</v>
      </c>
      <c r="E181" s="31">
        <f t="shared" si="11"/>
        <v>859</v>
      </c>
      <c r="F181" s="31">
        <v>889</v>
      </c>
      <c r="G181" s="31">
        <v>914</v>
      </c>
      <c r="H181" s="31">
        <v>859</v>
      </c>
    </row>
    <row r="182" spans="1:8" ht="15" customHeight="1" x14ac:dyDescent="0.25">
      <c r="A182" s="32"/>
      <c r="B182" s="19" t="s">
        <v>232</v>
      </c>
      <c r="C182" s="29"/>
      <c r="D182" s="30"/>
      <c r="E182" s="31">
        <f t="shared" si="11"/>
        <v>0</v>
      </c>
      <c r="F182" s="31"/>
      <c r="G182" s="31"/>
      <c r="H182" s="31"/>
    </row>
    <row r="183" spans="1:8" ht="15" customHeight="1" x14ac:dyDescent="0.25">
      <c r="A183" s="32"/>
      <c r="B183" s="19" t="s">
        <v>233</v>
      </c>
      <c r="C183" s="29"/>
      <c r="D183" s="30"/>
      <c r="E183" s="31">
        <f t="shared" si="11"/>
        <v>0</v>
      </c>
      <c r="F183" s="31"/>
      <c r="G183" s="31"/>
      <c r="H183" s="31"/>
    </row>
    <row r="184" spans="1:8" ht="15" customHeight="1" x14ac:dyDescent="0.25">
      <c r="A184" s="32"/>
      <c r="B184" s="19" t="s">
        <v>203</v>
      </c>
      <c r="C184" s="29"/>
      <c r="D184" s="30"/>
      <c r="E184" s="31">
        <f t="shared" si="11"/>
        <v>0</v>
      </c>
      <c r="F184" s="31"/>
      <c r="G184" s="31"/>
      <c r="H184" s="31"/>
    </row>
    <row r="185" spans="1:8" ht="15" customHeight="1" x14ac:dyDescent="0.25">
      <c r="A185" s="32"/>
      <c r="B185" s="19" t="s">
        <v>204</v>
      </c>
      <c r="C185" s="29"/>
      <c r="D185" s="30"/>
      <c r="E185" s="31">
        <f t="shared" si="11"/>
        <v>0</v>
      </c>
      <c r="F185" s="31"/>
      <c r="G185" s="31"/>
      <c r="H185" s="31"/>
    </row>
    <row r="186" spans="1:8" ht="15" customHeight="1" x14ac:dyDescent="0.25">
      <c r="A186" s="32"/>
      <c r="B186" s="20" t="s">
        <v>205</v>
      </c>
      <c r="C186" s="29"/>
      <c r="D186" s="30"/>
      <c r="E186" s="31">
        <f t="shared" si="11"/>
        <v>0</v>
      </c>
      <c r="F186" s="31"/>
      <c r="G186" s="31"/>
      <c r="H186" s="31"/>
    </row>
    <row r="187" spans="1:8" ht="32.25" customHeight="1" x14ac:dyDescent="0.25">
      <c r="A187" s="32">
        <v>55</v>
      </c>
      <c r="B187" s="18" t="s">
        <v>207</v>
      </c>
      <c r="C187" s="29">
        <v>0.1</v>
      </c>
      <c r="D187" s="30" t="s">
        <v>96</v>
      </c>
      <c r="E187" s="31">
        <f t="shared" si="11"/>
        <v>1487</v>
      </c>
      <c r="F187" s="31">
        <v>1539</v>
      </c>
      <c r="G187" s="31">
        <v>1582</v>
      </c>
      <c r="H187" s="31">
        <v>1487</v>
      </c>
    </row>
    <row r="188" spans="1:8" ht="15" customHeight="1" x14ac:dyDescent="0.25">
      <c r="A188" s="32"/>
      <c r="B188" s="19" t="s">
        <v>134</v>
      </c>
      <c r="C188" s="29"/>
      <c r="D188" s="30"/>
      <c r="E188" s="31">
        <f t="shared" si="11"/>
        <v>0</v>
      </c>
      <c r="F188" s="31"/>
      <c r="G188" s="31"/>
      <c r="H188" s="31"/>
    </row>
    <row r="189" spans="1:8" ht="15" customHeight="1" x14ac:dyDescent="0.25">
      <c r="A189" s="32"/>
      <c r="B189" s="19" t="s">
        <v>234</v>
      </c>
      <c r="C189" s="29"/>
      <c r="D189" s="30"/>
      <c r="E189" s="31">
        <f t="shared" si="11"/>
        <v>0</v>
      </c>
      <c r="F189" s="31"/>
      <c r="G189" s="31"/>
      <c r="H189" s="31"/>
    </row>
    <row r="190" spans="1:8" ht="15" customHeight="1" x14ac:dyDescent="0.25">
      <c r="A190" s="32"/>
      <c r="B190" s="19" t="s">
        <v>235</v>
      </c>
      <c r="C190" s="29"/>
      <c r="D190" s="30"/>
      <c r="E190" s="31">
        <f t="shared" si="11"/>
        <v>0</v>
      </c>
      <c r="F190" s="31"/>
      <c r="G190" s="31"/>
      <c r="H190" s="31"/>
    </row>
    <row r="191" spans="1:8" ht="15" customHeight="1" x14ac:dyDescent="0.25">
      <c r="A191" s="32"/>
      <c r="B191" s="19" t="s">
        <v>236</v>
      </c>
      <c r="C191" s="29"/>
      <c r="D191" s="30"/>
      <c r="E191" s="31">
        <f t="shared" si="11"/>
        <v>0</v>
      </c>
      <c r="F191" s="31"/>
      <c r="G191" s="31"/>
      <c r="H191" s="31"/>
    </row>
    <row r="192" spans="1:8" ht="15" customHeight="1" x14ac:dyDescent="0.25">
      <c r="A192" s="32"/>
      <c r="B192" s="19" t="s">
        <v>203</v>
      </c>
      <c r="C192" s="29"/>
      <c r="D192" s="30"/>
      <c r="E192" s="31">
        <f t="shared" si="11"/>
        <v>0</v>
      </c>
      <c r="F192" s="31"/>
      <c r="G192" s="31"/>
      <c r="H192" s="31"/>
    </row>
    <row r="193" spans="1:8" ht="15" customHeight="1" x14ac:dyDescent="0.25">
      <c r="A193" s="32"/>
      <c r="B193" s="19" t="s">
        <v>204</v>
      </c>
      <c r="C193" s="29"/>
      <c r="D193" s="30"/>
      <c r="E193" s="31">
        <f t="shared" si="11"/>
        <v>0</v>
      </c>
      <c r="F193" s="31"/>
      <c r="G193" s="31"/>
      <c r="H193" s="31"/>
    </row>
    <row r="194" spans="1:8" ht="15" customHeight="1" x14ac:dyDescent="0.25">
      <c r="A194" s="32"/>
      <c r="B194" s="20" t="s">
        <v>237</v>
      </c>
      <c r="C194" s="29"/>
      <c r="D194" s="30"/>
      <c r="E194" s="31">
        <f t="shared" si="11"/>
        <v>0</v>
      </c>
      <c r="F194" s="31"/>
      <c r="G194" s="31"/>
      <c r="H194" s="31"/>
    </row>
    <row r="195" spans="1:8" ht="15" customHeight="1" x14ac:dyDescent="0.25">
      <c r="A195" s="32">
        <v>56</v>
      </c>
      <c r="B195" s="21" t="s">
        <v>208</v>
      </c>
      <c r="C195" s="29">
        <v>0.65</v>
      </c>
      <c r="D195" s="30" t="s">
        <v>96</v>
      </c>
      <c r="E195" s="31">
        <f t="shared" si="11"/>
        <v>1141</v>
      </c>
      <c r="F195" s="31">
        <v>1181</v>
      </c>
      <c r="G195" s="31">
        <v>1214</v>
      </c>
      <c r="H195" s="31">
        <v>1141</v>
      </c>
    </row>
    <row r="196" spans="1:8" ht="15" customHeight="1" x14ac:dyDescent="0.25">
      <c r="A196" s="32"/>
      <c r="B196" s="19" t="s">
        <v>130</v>
      </c>
      <c r="C196" s="29"/>
      <c r="D196" s="30"/>
      <c r="E196" s="31">
        <f t="shared" si="11"/>
        <v>0</v>
      </c>
      <c r="F196" s="31"/>
      <c r="G196" s="31"/>
      <c r="H196" s="31"/>
    </row>
    <row r="197" spans="1:8" ht="15" customHeight="1" x14ac:dyDescent="0.25">
      <c r="A197" s="32"/>
      <c r="B197" s="23"/>
      <c r="C197" s="29"/>
      <c r="D197" s="30"/>
      <c r="E197" s="31">
        <f t="shared" si="11"/>
        <v>0</v>
      </c>
      <c r="F197" s="31"/>
      <c r="G197" s="31"/>
      <c r="H197" s="31"/>
    </row>
    <row r="198" spans="1:8" ht="15" customHeight="1" x14ac:dyDescent="0.25">
      <c r="A198" s="32"/>
      <c r="B198" s="20" t="s">
        <v>209</v>
      </c>
      <c r="C198" s="29"/>
      <c r="D198" s="30"/>
      <c r="E198" s="31">
        <f t="shared" si="11"/>
        <v>0</v>
      </c>
      <c r="F198" s="31"/>
      <c r="G198" s="31"/>
      <c r="H198" s="31"/>
    </row>
    <row r="199" spans="1:8" ht="15" customHeight="1" x14ac:dyDescent="0.25">
      <c r="A199" s="36">
        <v>57</v>
      </c>
      <c r="B199" s="21" t="s">
        <v>210</v>
      </c>
      <c r="C199" s="29" t="s">
        <v>211</v>
      </c>
      <c r="D199" s="30" t="s">
        <v>96</v>
      </c>
      <c r="E199" s="31">
        <f t="shared" si="11"/>
        <v>606</v>
      </c>
      <c r="F199" s="31">
        <v>627</v>
      </c>
      <c r="G199" s="31">
        <v>645</v>
      </c>
      <c r="H199" s="31">
        <v>606</v>
      </c>
    </row>
    <row r="200" spans="1:8" ht="33.75" customHeight="1" x14ac:dyDescent="0.25">
      <c r="A200" s="36"/>
      <c r="B200" s="19" t="s">
        <v>132</v>
      </c>
      <c r="C200" s="29"/>
      <c r="D200" s="30"/>
      <c r="E200" s="31">
        <f t="shared" si="11"/>
        <v>0</v>
      </c>
      <c r="F200" s="31"/>
      <c r="G200" s="31"/>
      <c r="H200" s="31"/>
    </row>
    <row r="201" spans="1:8" ht="15" customHeight="1" x14ac:dyDescent="0.25">
      <c r="A201" s="36"/>
      <c r="B201" s="20" t="s">
        <v>133</v>
      </c>
      <c r="C201" s="17">
        <v>0.85</v>
      </c>
      <c r="D201" s="16" t="s">
        <v>96</v>
      </c>
      <c r="E201" s="14">
        <f>MIN(F201:H201)</f>
        <v>285</v>
      </c>
      <c r="F201" s="14">
        <v>295</v>
      </c>
      <c r="G201" s="14">
        <v>303</v>
      </c>
      <c r="H201" s="14">
        <v>285</v>
      </c>
    </row>
    <row r="202" spans="1:8" ht="15.75" customHeight="1" x14ac:dyDescent="0.25">
      <c r="E202" s="9">
        <f>SUM(E7:E201)</f>
        <v>650787</v>
      </c>
      <c r="F202" s="9">
        <f>SUM(F7:F201)</f>
        <v>673455</v>
      </c>
      <c r="G202" s="9">
        <f>SUM(G7:G201)</f>
        <v>691893</v>
      </c>
      <c r="H202" s="9">
        <f>SUM(H7:H201)</f>
        <v>650787</v>
      </c>
    </row>
    <row r="203" spans="1:8" ht="15" customHeight="1" x14ac:dyDescent="0.25"/>
    <row r="204" spans="1:8" ht="48.75" customHeight="1" x14ac:dyDescent="0.25">
      <c r="A204" s="45" t="s">
        <v>242</v>
      </c>
      <c r="B204" s="45"/>
      <c r="C204" s="45"/>
      <c r="D204" s="45"/>
      <c r="E204" s="45"/>
      <c r="F204" s="45"/>
      <c r="G204" s="45"/>
    </row>
    <row r="205" spans="1:8" ht="18" customHeight="1" x14ac:dyDescent="0.25">
      <c r="A205" s="28"/>
    </row>
    <row r="206" spans="1:8" ht="24.75" customHeight="1" x14ac:dyDescent="0.25"/>
    <row r="207" spans="1:8" ht="31.5" customHeight="1" x14ac:dyDescent="0.25"/>
    <row r="208" spans="1:8" ht="31.5" customHeight="1" x14ac:dyDescent="0.25"/>
    <row r="209" spans="1:17" ht="39.75" customHeight="1" x14ac:dyDescent="0.25"/>
    <row r="210" spans="1:17" ht="16.5" customHeight="1" x14ac:dyDescent="0.25"/>
    <row r="211" spans="1:17" ht="16.5" customHeight="1" x14ac:dyDescent="0.25">
      <c r="M211" s="11"/>
      <c r="N211" s="8"/>
    </row>
    <row r="212" spans="1:17" ht="16.5" customHeight="1" x14ac:dyDescent="0.25"/>
    <row r="213" spans="1:17" ht="16.5" customHeight="1" x14ac:dyDescent="0.25">
      <c r="B213" s="6"/>
      <c r="C213" s="6"/>
    </row>
    <row r="215" spans="1:17" x14ac:dyDescent="0.25">
      <c r="B215" s="12"/>
    </row>
    <row r="217" spans="1:17" x14ac:dyDescent="0.25">
      <c r="M217" s="11"/>
      <c r="N217" s="8"/>
    </row>
    <row r="218" spans="1:17" x14ac:dyDescent="0.25">
      <c r="M218" s="11"/>
      <c r="N218" s="8"/>
    </row>
    <row r="220" spans="1:17" s="7" customForma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8"/>
      <c r="N220" s="8"/>
      <c r="O220" s="10"/>
      <c r="P220" s="10"/>
      <c r="Q220" s="10"/>
    </row>
    <row r="221" spans="1:17" s="7" customForma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8"/>
      <c r="N221" s="8"/>
      <c r="O221" s="10"/>
      <c r="P221" s="10"/>
      <c r="Q221" s="10"/>
    </row>
  </sheetData>
  <mergeCells count="218">
    <mergeCell ref="A195:A198"/>
    <mergeCell ref="C195:C198"/>
    <mergeCell ref="D195:D198"/>
    <mergeCell ref="A199:A201"/>
    <mergeCell ref="C199:C200"/>
    <mergeCell ref="D199:D200"/>
    <mergeCell ref="F173:F176"/>
    <mergeCell ref="G173:G176"/>
    <mergeCell ref="H173:H176"/>
    <mergeCell ref="F177:F180"/>
    <mergeCell ref="G177:G180"/>
    <mergeCell ref="H177:H180"/>
    <mergeCell ref="A204:G204"/>
    <mergeCell ref="F199:F200"/>
    <mergeCell ref="G199:G200"/>
    <mergeCell ref="H199:H200"/>
    <mergeCell ref="F181:F186"/>
    <mergeCell ref="G181:G186"/>
    <mergeCell ref="H181:H186"/>
    <mergeCell ref="F187:F194"/>
    <mergeCell ref="G187:G194"/>
    <mergeCell ref="H187:H194"/>
    <mergeCell ref="F195:F198"/>
    <mergeCell ref="G195:G198"/>
    <mergeCell ref="H195:H198"/>
    <mergeCell ref="E199:E200"/>
    <mergeCell ref="E195:E198"/>
    <mergeCell ref="A187:A194"/>
    <mergeCell ref="C187:C194"/>
    <mergeCell ref="D187:D194"/>
    <mergeCell ref="F13:F17"/>
    <mergeCell ref="G13:G17"/>
    <mergeCell ref="H13:H17"/>
    <mergeCell ref="F43:F48"/>
    <mergeCell ref="G43:G48"/>
    <mergeCell ref="H43:H48"/>
    <mergeCell ref="F166:F172"/>
    <mergeCell ref="G166:G172"/>
    <mergeCell ref="H166:H172"/>
    <mergeCell ref="F59:F61"/>
    <mergeCell ref="G59:G61"/>
    <mergeCell ref="H59:H61"/>
    <mergeCell ref="F83:F87"/>
    <mergeCell ref="G83:G87"/>
    <mergeCell ref="H83:H87"/>
    <mergeCell ref="F90:F92"/>
    <mergeCell ref="G90:G92"/>
    <mergeCell ref="H90:H92"/>
    <mergeCell ref="F103:F108"/>
    <mergeCell ref="G103:G108"/>
    <mergeCell ref="H103:H108"/>
    <mergeCell ref="F111:F115"/>
    <mergeCell ref="E187:E194"/>
    <mergeCell ref="E181:E186"/>
    <mergeCell ref="E177:E180"/>
    <mergeCell ref="E173:E176"/>
    <mergeCell ref="E166:E172"/>
    <mergeCell ref="E157:E165"/>
    <mergeCell ref="E154:E156"/>
    <mergeCell ref="E149:E151"/>
    <mergeCell ref="E143:E148"/>
    <mergeCell ref="H154:H156"/>
    <mergeCell ref="F157:F165"/>
    <mergeCell ref="G157:G165"/>
    <mergeCell ref="H157:H165"/>
    <mergeCell ref="H111:H115"/>
    <mergeCell ref="H118:H123"/>
    <mergeCell ref="G125:G126"/>
    <mergeCell ref="H125:H126"/>
    <mergeCell ref="H137:H142"/>
    <mergeCell ref="H143:H148"/>
    <mergeCell ref="H149:H151"/>
    <mergeCell ref="A173:A176"/>
    <mergeCell ref="C173:C176"/>
    <mergeCell ref="D173:D176"/>
    <mergeCell ref="A177:A180"/>
    <mergeCell ref="C177:C180"/>
    <mergeCell ref="D177:D180"/>
    <mergeCell ref="A181:A186"/>
    <mergeCell ref="C181:C186"/>
    <mergeCell ref="D181:D186"/>
    <mergeCell ref="A2:H2"/>
    <mergeCell ref="A4:A6"/>
    <mergeCell ref="B4:B6"/>
    <mergeCell ref="D4:D6"/>
    <mergeCell ref="E4:E5"/>
    <mergeCell ref="C4:C6"/>
    <mergeCell ref="A7:A12"/>
    <mergeCell ref="C7:C12"/>
    <mergeCell ref="D7:D12"/>
    <mergeCell ref="E7:E12"/>
    <mergeCell ref="F7:F12"/>
    <mergeCell ref="G7:G12"/>
    <mergeCell ref="H7:H12"/>
    <mergeCell ref="A13:A18"/>
    <mergeCell ref="A19:A21"/>
    <mergeCell ref="B19:B21"/>
    <mergeCell ref="A22:A24"/>
    <mergeCell ref="B22:B24"/>
    <mergeCell ref="A26:A27"/>
    <mergeCell ref="B26:B27"/>
    <mergeCell ref="A28:A30"/>
    <mergeCell ref="B28:B30"/>
    <mergeCell ref="A38:A39"/>
    <mergeCell ref="B38:B39"/>
    <mergeCell ref="A31:A32"/>
    <mergeCell ref="B31:B32"/>
    <mergeCell ref="A33:A34"/>
    <mergeCell ref="B33:B34"/>
    <mergeCell ref="A35:A37"/>
    <mergeCell ref="B35:B37"/>
    <mergeCell ref="A40:A41"/>
    <mergeCell ref="B40:B41"/>
    <mergeCell ref="A43:A48"/>
    <mergeCell ref="A51:A52"/>
    <mergeCell ref="B51:B52"/>
    <mergeCell ref="A53:A54"/>
    <mergeCell ref="B53:B54"/>
    <mergeCell ref="A55:A56"/>
    <mergeCell ref="A49:A50"/>
    <mergeCell ref="C43:C48"/>
    <mergeCell ref="D43:D48"/>
    <mergeCell ref="B55:B56"/>
    <mergeCell ref="A57:A58"/>
    <mergeCell ref="B57:B58"/>
    <mergeCell ref="A59:A61"/>
    <mergeCell ref="C59:C61"/>
    <mergeCell ref="D59:D61"/>
    <mergeCell ref="A62:A64"/>
    <mergeCell ref="B62:B64"/>
    <mergeCell ref="A65:A66"/>
    <mergeCell ref="B65:B66"/>
    <mergeCell ref="A67:A68"/>
    <mergeCell ref="B67:B68"/>
    <mergeCell ref="A69:A70"/>
    <mergeCell ref="B69:B70"/>
    <mergeCell ref="C83:C87"/>
    <mergeCell ref="D83:D87"/>
    <mergeCell ref="A88:A89"/>
    <mergeCell ref="B88:B89"/>
    <mergeCell ref="A90:A93"/>
    <mergeCell ref="C90:C92"/>
    <mergeCell ref="D90:D92"/>
    <mergeCell ref="A71:A73"/>
    <mergeCell ref="B71:B73"/>
    <mergeCell ref="A74:A75"/>
    <mergeCell ref="B74:B75"/>
    <mergeCell ref="A76:A77"/>
    <mergeCell ref="B76:B77"/>
    <mergeCell ref="A78:A81"/>
    <mergeCell ref="B78:B81"/>
    <mergeCell ref="A83:A87"/>
    <mergeCell ref="A94:A95"/>
    <mergeCell ref="B94:B95"/>
    <mergeCell ref="A96:A97"/>
    <mergeCell ref="B96:B97"/>
    <mergeCell ref="A98:A101"/>
    <mergeCell ref="B98:B101"/>
    <mergeCell ref="A103:A110"/>
    <mergeCell ref="C103:C108"/>
    <mergeCell ref="D103:D108"/>
    <mergeCell ref="A111:A117"/>
    <mergeCell ref="C111:C115"/>
    <mergeCell ref="D111:D115"/>
    <mergeCell ref="A118:A124"/>
    <mergeCell ref="C118:C123"/>
    <mergeCell ref="D118:D123"/>
    <mergeCell ref="A134:A135"/>
    <mergeCell ref="A125:A126"/>
    <mergeCell ref="C125:C126"/>
    <mergeCell ref="D125:D126"/>
    <mergeCell ref="A127:A131"/>
    <mergeCell ref="A132:A133"/>
    <mergeCell ref="B132:B133"/>
    <mergeCell ref="B134:B135"/>
    <mergeCell ref="A137:A142"/>
    <mergeCell ref="C137:C142"/>
    <mergeCell ref="D137:D142"/>
    <mergeCell ref="A143:A148"/>
    <mergeCell ref="C143:C148"/>
    <mergeCell ref="D143:D148"/>
    <mergeCell ref="A149:A151"/>
    <mergeCell ref="C149:C151"/>
    <mergeCell ref="D149:D151"/>
    <mergeCell ref="A152:A153"/>
    <mergeCell ref="A154:A156"/>
    <mergeCell ref="C154:C156"/>
    <mergeCell ref="D154:D156"/>
    <mergeCell ref="A157:A165"/>
    <mergeCell ref="C157:C165"/>
    <mergeCell ref="D157:D165"/>
    <mergeCell ref="A166:A172"/>
    <mergeCell ref="C166:C172"/>
    <mergeCell ref="D166:D172"/>
    <mergeCell ref="C13:C17"/>
    <mergeCell ref="D13:D17"/>
    <mergeCell ref="E13:E17"/>
    <mergeCell ref="E90:E92"/>
    <mergeCell ref="E125:E126"/>
    <mergeCell ref="E118:E123"/>
    <mergeCell ref="E111:E115"/>
    <mergeCell ref="G111:G115"/>
    <mergeCell ref="F154:F156"/>
    <mergeCell ref="G154:G156"/>
    <mergeCell ref="F137:F142"/>
    <mergeCell ref="G137:G142"/>
    <mergeCell ref="F143:F148"/>
    <mergeCell ref="G143:G148"/>
    <mergeCell ref="F149:F151"/>
    <mergeCell ref="G149:G151"/>
    <mergeCell ref="E43:E48"/>
    <mergeCell ref="E59:E61"/>
    <mergeCell ref="E83:E87"/>
    <mergeCell ref="E103:E108"/>
    <mergeCell ref="E137:E142"/>
    <mergeCell ref="F118:F123"/>
    <mergeCell ref="G118:G123"/>
    <mergeCell ref="F125:F126"/>
  </mergeCells>
  <pageMargins left="0.23622047244094491" right="0.23622047244094491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E115"/>
  <sheetViews>
    <sheetView workbookViewId="0">
      <selection activeCell="E5" sqref="E5:E115"/>
    </sheetView>
  </sheetViews>
  <sheetFormatPr defaultRowHeight="15" x14ac:dyDescent="0.25"/>
  <cols>
    <col min="2" max="2" width="67.28515625" customWidth="1"/>
    <col min="3" max="3" width="20.42578125" customWidth="1"/>
    <col min="4" max="4" width="13.85546875" customWidth="1"/>
    <col min="5" max="5" width="23.42578125" customWidth="1"/>
  </cols>
  <sheetData>
    <row r="3" spans="2:5" ht="105" x14ac:dyDescent="0.25">
      <c r="B3" s="1" t="s">
        <v>7</v>
      </c>
      <c r="C3" s="2" t="s">
        <v>92</v>
      </c>
      <c r="D3" s="2" t="s">
        <v>8</v>
      </c>
      <c r="E3" s="1" t="s">
        <v>9</v>
      </c>
    </row>
    <row r="4" spans="2:5" x14ac:dyDescent="0.25">
      <c r="B4" s="1"/>
      <c r="C4" s="1"/>
      <c r="D4" s="1"/>
      <c r="E4" s="1"/>
    </row>
    <row r="5" spans="2:5" ht="30" x14ac:dyDescent="0.25">
      <c r="B5" s="1" t="s">
        <v>10</v>
      </c>
      <c r="C5" s="1">
        <v>20</v>
      </c>
      <c r="D5" s="1">
        <v>1</v>
      </c>
      <c r="E5" s="1">
        <v>2283.33</v>
      </c>
    </row>
    <row r="6" spans="2:5" x14ac:dyDescent="0.25">
      <c r="B6" s="46" t="s">
        <v>11</v>
      </c>
      <c r="C6" s="1">
        <v>20</v>
      </c>
      <c r="D6" s="1">
        <v>1</v>
      </c>
      <c r="E6" s="1">
        <v>3365</v>
      </c>
    </row>
    <row r="7" spans="2:5" x14ac:dyDescent="0.25">
      <c r="B7" s="46"/>
      <c r="C7" s="1">
        <v>50</v>
      </c>
      <c r="D7" s="1">
        <v>1</v>
      </c>
      <c r="E7" s="1">
        <v>7308.33</v>
      </c>
    </row>
    <row r="8" spans="2:5" x14ac:dyDescent="0.25">
      <c r="B8" s="46" t="s">
        <v>12</v>
      </c>
      <c r="C8" s="1">
        <v>5</v>
      </c>
      <c r="D8" s="1">
        <v>1</v>
      </c>
      <c r="E8" s="1">
        <v>1420.83</v>
      </c>
    </row>
    <row r="9" spans="2:5" x14ac:dyDescent="0.25">
      <c r="B9" s="46"/>
      <c r="C9" s="1">
        <v>20</v>
      </c>
      <c r="D9" s="1">
        <v>1</v>
      </c>
      <c r="E9" s="1">
        <v>5378.33</v>
      </c>
    </row>
    <row r="10" spans="2:5" x14ac:dyDescent="0.25">
      <c r="B10" s="46"/>
      <c r="C10" s="1">
        <v>50</v>
      </c>
      <c r="D10" s="1">
        <v>1</v>
      </c>
      <c r="E10" s="1">
        <v>13356.67</v>
      </c>
    </row>
    <row r="11" spans="2:5" x14ac:dyDescent="0.25">
      <c r="B11" s="46" t="s">
        <v>13</v>
      </c>
      <c r="C11" s="1">
        <v>5</v>
      </c>
      <c r="D11" s="1">
        <v>1</v>
      </c>
      <c r="E11" s="1">
        <v>1423.33</v>
      </c>
    </row>
    <row r="12" spans="2:5" x14ac:dyDescent="0.25">
      <c r="B12" s="46"/>
      <c r="C12" s="1">
        <v>20</v>
      </c>
      <c r="D12" s="1">
        <v>1</v>
      </c>
      <c r="E12" s="1">
        <v>5578.33</v>
      </c>
    </row>
    <row r="13" spans="2:5" x14ac:dyDescent="0.25">
      <c r="B13" s="46"/>
      <c r="C13" s="1">
        <v>50</v>
      </c>
      <c r="D13" s="1">
        <v>1</v>
      </c>
      <c r="E13" s="1">
        <v>12146.67</v>
      </c>
    </row>
    <row r="14" spans="2:5" ht="30" x14ac:dyDescent="0.25">
      <c r="B14" s="1" t="s">
        <v>14</v>
      </c>
      <c r="C14" s="1">
        <v>20</v>
      </c>
      <c r="D14" s="1">
        <v>1</v>
      </c>
      <c r="E14" s="1">
        <v>2030.83</v>
      </c>
    </row>
    <row r="15" spans="2:5" x14ac:dyDescent="0.25">
      <c r="B15" s="46" t="s">
        <v>15</v>
      </c>
      <c r="C15" s="1">
        <v>1</v>
      </c>
      <c r="D15" s="1">
        <v>1</v>
      </c>
      <c r="E15" s="1">
        <v>397.5</v>
      </c>
    </row>
    <row r="16" spans="2:5" x14ac:dyDescent="0.25">
      <c r="B16" s="46"/>
      <c r="C16" s="1">
        <v>4</v>
      </c>
      <c r="D16" s="1">
        <v>1</v>
      </c>
      <c r="E16" s="1">
        <v>1305</v>
      </c>
    </row>
    <row r="17" spans="2:5" x14ac:dyDescent="0.25">
      <c r="B17" s="46" t="s">
        <v>16</v>
      </c>
      <c r="C17" s="1">
        <v>1</v>
      </c>
      <c r="D17" s="1">
        <v>1</v>
      </c>
      <c r="E17" s="1">
        <v>360</v>
      </c>
    </row>
    <row r="18" spans="2:5" x14ac:dyDescent="0.25">
      <c r="B18" s="46"/>
      <c r="C18" s="1">
        <v>4</v>
      </c>
      <c r="D18" s="1">
        <v>1</v>
      </c>
      <c r="E18" s="1">
        <v>1252.5</v>
      </c>
    </row>
    <row r="19" spans="2:5" x14ac:dyDescent="0.25">
      <c r="B19" s="46"/>
      <c r="C19" s="1">
        <v>5</v>
      </c>
      <c r="D19" s="1">
        <v>1</v>
      </c>
      <c r="E19" s="1">
        <v>1558.33</v>
      </c>
    </row>
    <row r="20" spans="2:5" x14ac:dyDescent="0.25">
      <c r="B20" s="46" t="s">
        <v>17</v>
      </c>
      <c r="C20" s="1">
        <v>1</v>
      </c>
      <c r="D20" s="1">
        <v>1</v>
      </c>
      <c r="E20" s="1">
        <v>212.5</v>
      </c>
    </row>
    <row r="21" spans="2:5" x14ac:dyDescent="0.25">
      <c r="B21" s="46"/>
      <c r="C21" s="1">
        <v>4</v>
      </c>
      <c r="D21" s="1">
        <v>1</v>
      </c>
      <c r="E21" s="1">
        <v>788.33</v>
      </c>
    </row>
    <row r="22" spans="2:5" x14ac:dyDescent="0.25">
      <c r="B22" s="46" t="s">
        <v>18</v>
      </c>
      <c r="C22" s="1">
        <v>5</v>
      </c>
      <c r="D22" s="1">
        <v>1</v>
      </c>
      <c r="E22" s="1">
        <v>1168.33</v>
      </c>
    </row>
    <row r="23" spans="2:5" x14ac:dyDescent="0.25">
      <c r="B23" s="46"/>
      <c r="C23" s="1">
        <v>20</v>
      </c>
      <c r="D23" s="1">
        <v>1</v>
      </c>
      <c r="E23" s="1">
        <v>4185.83</v>
      </c>
    </row>
    <row r="24" spans="2:5" x14ac:dyDescent="0.25">
      <c r="B24" s="46" t="s">
        <v>19</v>
      </c>
      <c r="C24" s="1">
        <v>5</v>
      </c>
      <c r="D24" s="1">
        <v>1</v>
      </c>
      <c r="E24" s="1">
        <v>1265</v>
      </c>
    </row>
    <row r="25" spans="2:5" x14ac:dyDescent="0.25">
      <c r="B25" s="46"/>
      <c r="C25" s="1">
        <v>20</v>
      </c>
      <c r="D25" s="1">
        <v>1</v>
      </c>
      <c r="E25" s="1">
        <v>4579.17</v>
      </c>
    </row>
    <row r="26" spans="2:5" x14ac:dyDescent="0.25">
      <c r="B26" s="46"/>
      <c r="C26" s="1">
        <v>50</v>
      </c>
      <c r="D26" s="1">
        <v>1</v>
      </c>
      <c r="E26" s="1">
        <v>10746.67</v>
      </c>
    </row>
    <row r="27" spans="2:5" x14ac:dyDescent="0.25">
      <c r="B27" s="46" t="s">
        <v>20</v>
      </c>
      <c r="C27" s="1">
        <v>5</v>
      </c>
      <c r="D27" s="1">
        <v>1</v>
      </c>
      <c r="E27" s="1">
        <v>1524.17</v>
      </c>
    </row>
    <row r="28" spans="2:5" x14ac:dyDescent="0.25">
      <c r="B28" s="46"/>
      <c r="C28" s="1">
        <v>20</v>
      </c>
      <c r="D28" s="1">
        <v>1</v>
      </c>
      <c r="E28" s="1">
        <v>5460</v>
      </c>
    </row>
    <row r="29" spans="2:5" x14ac:dyDescent="0.25">
      <c r="B29" s="46" t="s">
        <v>21</v>
      </c>
      <c r="C29" s="1">
        <v>5</v>
      </c>
      <c r="D29" s="1">
        <v>1</v>
      </c>
      <c r="E29" s="1">
        <v>1439.17</v>
      </c>
    </row>
    <row r="30" spans="2:5" x14ac:dyDescent="0.25">
      <c r="B30" s="46"/>
      <c r="C30" s="1">
        <v>20</v>
      </c>
      <c r="D30" s="1">
        <v>1</v>
      </c>
      <c r="E30" s="1">
        <v>5481.67</v>
      </c>
    </row>
    <row r="31" spans="2:5" ht="30" x14ac:dyDescent="0.25">
      <c r="B31" s="1" t="s">
        <v>22</v>
      </c>
      <c r="C31" s="1">
        <v>20</v>
      </c>
      <c r="D31" s="1">
        <v>1</v>
      </c>
      <c r="E31" s="1">
        <v>2306.67</v>
      </c>
    </row>
    <row r="32" spans="2:5" x14ac:dyDescent="0.25">
      <c r="B32" s="1" t="s">
        <v>23</v>
      </c>
      <c r="C32" s="1">
        <v>4</v>
      </c>
      <c r="D32" s="1">
        <v>1</v>
      </c>
      <c r="E32" s="1">
        <v>461.67</v>
      </c>
    </row>
    <row r="33" spans="2:5" x14ac:dyDescent="0.25">
      <c r="B33" s="1" t="s">
        <v>24</v>
      </c>
      <c r="C33" s="1">
        <v>5</v>
      </c>
      <c r="D33" s="1">
        <v>1</v>
      </c>
      <c r="E33" s="1">
        <v>777.5</v>
      </c>
    </row>
    <row r="34" spans="2:5" x14ac:dyDescent="0.25">
      <c r="B34" s="46" t="s">
        <v>25</v>
      </c>
      <c r="C34" s="1">
        <v>1</v>
      </c>
      <c r="D34" s="1">
        <v>1</v>
      </c>
      <c r="E34" s="1">
        <v>374.17</v>
      </c>
    </row>
    <row r="35" spans="2:5" x14ac:dyDescent="0.25">
      <c r="B35" s="46"/>
      <c r="C35" s="1">
        <v>4</v>
      </c>
      <c r="D35" s="1">
        <v>1</v>
      </c>
      <c r="E35" s="1">
        <v>1225</v>
      </c>
    </row>
    <row r="36" spans="2:5" x14ac:dyDescent="0.25">
      <c r="B36" s="46"/>
      <c r="C36" s="1">
        <v>20</v>
      </c>
      <c r="D36" s="1">
        <v>1</v>
      </c>
      <c r="E36" s="1">
        <v>5550.83</v>
      </c>
    </row>
    <row r="37" spans="2:5" x14ac:dyDescent="0.25">
      <c r="B37" s="46" t="s">
        <v>26</v>
      </c>
      <c r="C37" s="1">
        <v>1</v>
      </c>
      <c r="D37" s="1">
        <v>1</v>
      </c>
      <c r="E37" s="1">
        <v>636.66999999999996</v>
      </c>
    </row>
    <row r="38" spans="2:5" x14ac:dyDescent="0.25">
      <c r="B38" s="46"/>
      <c r="C38" s="1">
        <v>4</v>
      </c>
      <c r="D38" s="1">
        <v>1</v>
      </c>
      <c r="E38" s="1">
        <v>2086.67</v>
      </c>
    </row>
    <row r="39" spans="2:5" x14ac:dyDescent="0.25">
      <c r="B39" s="46" t="s">
        <v>27</v>
      </c>
      <c r="C39" s="1">
        <v>1</v>
      </c>
      <c r="D39" s="1">
        <v>1</v>
      </c>
      <c r="E39" s="1">
        <v>359.17</v>
      </c>
    </row>
    <row r="40" spans="2:5" x14ac:dyDescent="0.25">
      <c r="B40" s="46"/>
      <c r="C40" s="1">
        <v>4</v>
      </c>
      <c r="D40" s="1">
        <v>1</v>
      </c>
      <c r="E40" s="1">
        <v>1177.5</v>
      </c>
    </row>
    <row r="41" spans="2:5" x14ac:dyDescent="0.25">
      <c r="B41" s="46" t="s">
        <v>28</v>
      </c>
      <c r="C41" s="1">
        <v>1</v>
      </c>
      <c r="D41" s="1">
        <v>1</v>
      </c>
      <c r="E41" s="1">
        <v>560</v>
      </c>
    </row>
    <row r="42" spans="2:5" x14ac:dyDescent="0.25">
      <c r="B42" s="46"/>
      <c r="C42" s="1">
        <v>4</v>
      </c>
      <c r="D42" s="1">
        <v>1</v>
      </c>
      <c r="E42" s="1">
        <v>1835.83</v>
      </c>
    </row>
    <row r="43" spans="2:5" x14ac:dyDescent="0.25">
      <c r="B43" s="46" t="s">
        <v>29</v>
      </c>
      <c r="C43" s="1" t="s">
        <v>30</v>
      </c>
      <c r="D43" s="1">
        <v>1</v>
      </c>
      <c r="E43" s="1">
        <v>213.33</v>
      </c>
    </row>
    <row r="44" spans="2:5" x14ac:dyDescent="0.25">
      <c r="B44" s="46"/>
      <c r="C44" s="1" t="s">
        <v>31</v>
      </c>
      <c r="D44" s="1">
        <v>1</v>
      </c>
      <c r="E44" s="1">
        <v>4863.33</v>
      </c>
    </row>
    <row r="45" spans="2:5" x14ac:dyDescent="0.25">
      <c r="B45" s="46" t="s">
        <v>32</v>
      </c>
      <c r="C45" s="1">
        <v>5</v>
      </c>
      <c r="D45" s="1">
        <v>1</v>
      </c>
      <c r="E45" s="1">
        <v>637.5</v>
      </c>
    </row>
    <row r="46" spans="2:5" x14ac:dyDescent="0.25">
      <c r="B46" s="46"/>
      <c r="C46" s="1">
        <v>10</v>
      </c>
      <c r="D46" s="1">
        <v>1</v>
      </c>
      <c r="E46" s="1">
        <v>1245.83</v>
      </c>
    </row>
    <row r="47" spans="2:5" x14ac:dyDescent="0.25">
      <c r="B47" s="46"/>
      <c r="C47" s="1">
        <v>20</v>
      </c>
      <c r="D47" s="1">
        <v>1</v>
      </c>
      <c r="E47" s="1">
        <v>2450.83</v>
      </c>
    </row>
    <row r="48" spans="2:5" x14ac:dyDescent="0.25">
      <c r="B48" s="46"/>
      <c r="C48" s="1">
        <v>30</v>
      </c>
      <c r="D48" s="1">
        <v>1</v>
      </c>
      <c r="E48" s="1">
        <v>3742.5</v>
      </c>
    </row>
    <row r="49" spans="2:5" x14ac:dyDescent="0.25">
      <c r="B49" s="46" t="s">
        <v>33</v>
      </c>
      <c r="C49" s="1">
        <v>5</v>
      </c>
      <c r="D49" s="1">
        <v>1</v>
      </c>
      <c r="E49" s="1">
        <v>561.66999999999996</v>
      </c>
    </row>
    <row r="50" spans="2:5" x14ac:dyDescent="0.25">
      <c r="B50" s="46"/>
      <c r="C50" s="1">
        <v>10</v>
      </c>
      <c r="D50" s="1">
        <v>1</v>
      </c>
      <c r="E50" s="1">
        <v>1094.17</v>
      </c>
    </row>
    <row r="51" spans="2:5" x14ac:dyDescent="0.25">
      <c r="B51" s="46"/>
      <c r="C51" s="1">
        <v>20</v>
      </c>
      <c r="D51" s="1">
        <v>1</v>
      </c>
      <c r="E51" s="1">
        <v>2146.67</v>
      </c>
    </row>
    <row r="52" spans="2:5" x14ac:dyDescent="0.25">
      <c r="B52" s="46"/>
      <c r="C52" s="1">
        <v>30</v>
      </c>
      <c r="D52" s="1">
        <v>1</v>
      </c>
      <c r="E52" s="1">
        <v>3288.33</v>
      </c>
    </row>
    <row r="53" spans="2:5" x14ac:dyDescent="0.25">
      <c r="B53" s="1" t="s">
        <v>34</v>
      </c>
      <c r="C53" s="1">
        <v>1</v>
      </c>
      <c r="D53" s="1">
        <v>1</v>
      </c>
      <c r="E53" s="1">
        <v>150.83000000000001</v>
      </c>
    </row>
    <row r="54" spans="2:5" x14ac:dyDescent="0.25">
      <c r="B54" s="46" t="s">
        <v>35</v>
      </c>
      <c r="C54" s="1">
        <v>5</v>
      </c>
      <c r="D54" s="1">
        <v>1</v>
      </c>
      <c r="E54" s="1">
        <v>492.5</v>
      </c>
    </row>
    <row r="55" spans="2:5" x14ac:dyDescent="0.25">
      <c r="B55" s="46"/>
      <c r="C55" s="1">
        <v>10</v>
      </c>
      <c r="D55" s="1">
        <v>1</v>
      </c>
      <c r="E55" s="1">
        <v>972.5</v>
      </c>
    </row>
    <row r="56" spans="2:5" x14ac:dyDescent="0.25">
      <c r="B56" s="46"/>
      <c r="C56" s="1">
        <v>20</v>
      </c>
      <c r="D56" s="1">
        <v>1</v>
      </c>
      <c r="E56" s="1">
        <v>1940</v>
      </c>
    </row>
    <row r="57" spans="2:5" x14ac:dyDescent="0.25">
      <c r="B57" s="46" t="s">
        <v>36</v>
      </c>
      <c r="C57" s="1" t="s">
        <v>37</v>
      </c>
      <c r="D57" s="1">
        <v>1</v>
      </c>
      <c r="E57" s="1">
        <v>89.17</v>
      </c>
    </row>
    <row r="58" spans="2:5" x14ac:dyDescent="0.25">
      <c r="B58" s="46"/>
      <c r="C58" s="1" t="s">
        <v>38</v>
      </c>
      <c r="D58" s="1">
        <v>1</v>
      </c>
      <c r="E58" s="1">
        <v>235</v>
      </c>
    </row>
    <row r="59" spans="2:5" x14ac:dyDescent="0.25">
      <c r="B59" s="46"/>
      <c r="C59" s="1" t="s">
        <v>39</v>
      </c>
      <c r="D59" s="1">
        <v>1</v>
      </c>
      <c r="E59" s="1">
        <v>390.83</v>
      </c>
    </row>
    <row r="60" spans="2:5" x14ac:dyDescent="0.25">
      <c r="B60" s="46"/>
      <c r="C60" s="1" t="s">
        <v>40</v>
      </c>
      <c r="D60" s="1">
        <v>1</v>
      </c>
      <c r="E60" s="1">
        <v>738.33</v>
      </c>
    </row>
    <row r="61" spans="2:5" x14ac:dyDescent="0.25">
      <c r="B61" s="46"/>
      <c r="C61" s="1" t="s">
        <v>41</v>
      </c>
      <c r="D61" s="1">
        <v>1</v>
      </c>
      <c r="E61" s="1">
        <v>1464.17</v>
      </c>
    </row>
    <row r="62" spans="2:5" x14ac:dyDescent="0.25">
      <c r="B62" s="1" t="s">
        <v>42</v>
      </c>
      <c r="C62" s="1" t="s">
        <v>43</v>
      </c>
      <c r="D62" s="1">
        <v>1</v>
      </c>
      <c r="E62" s="1">
        <v>140</v>
      </c>
    </row>
    <row r="63" spans="2:5" x14ac:dyDescent="0.25">
      <c r="B63" s="46" t="s">
        <v>44</v>
      </c>
      <c r="C63" s="1" t="s">
        <v>37</v>
      </c>
      <c r="D63" s="1">
        <v>1</v>
      </c>
      <c r="E63" s="1">
        <v>170.83</v>
      </c>
    </row>
    <row r="64" spans="2:5" x14ac:dyDescent="0.25">
      <c r="B64" s="46"/>
      <c r="C64" s="1" t="s">
        <v>39</v>
      </c>
      <c r="D64" s="1">
        <v>1</v>
      </c>
      <c r="E64" s="1">
        <v>640</v>
      </c>
    </row>
    <row r="65" spans="2:5" x14ac:dyDescent="0.25">
      <c r="B65" s="46"/>
      <c r="C65" s="1" t="s">
        <v>40</v>
      </c>
      <c r="D65" s="1">
        <v>1</v>
      </c>
      <c r="E65" s="1">
        <v>1267.5</v>
      </c>
    </row>
    <row r="66" spans="2:5" x14ac:dyDescent="0.25">
      <c r="B66" s="46" t="s">
        <v>45</v>
      </c>
      <c r="C66" s="1" t="s">
        <v>46</v>
      </c>
      <c r="D66" s="1">
        <v>1</v>
      </c>
      <c r="E66" s="1">
        <v>164.17</v>
      </c>
    </row>
    <row r="67" spans="2:5" x14ac:dyDescent="0.25">
      <c r="B67" s="46"/>
      <c r="C67" s="1" t="s">
        <v>47</v>
      </c>
      <c r="D67" s="1">
        <v>1</v>
      </c>
      <c r="E67" s="1">
        <v>614.16999999999996</v>
      </c>
    </row>
    <row r="68" spans="2:5" x14ac:dyDescent="0.25">
      <c r="B68" s="46"/>
      <c r="C68" s="1" t="s">
        <v>48</v>
      </c>
      <c r="D68" s="1">
        <v>1</v>
      </c>
      <c r="E68" s="1">
        <v>1217.5</v>
      </c>
    </row>
    <row r="69" spans="2:5" x14ac:dyDescent="0.25">
      <c r="B69" s="46" t="s">
        <v>49</v>
      </c>
      <c r="C69" s="1" t="s">
        <v>37</v>
      </c>
      <c r="D69" s="1">
        <v>1</v>
      </c>
      <c r="E69" s="1">
        <v>180.83</v>
      </c>
    </row>
    <row r="70" spans="2:5" x14ac:dyDescent="0.25">
      <c r="B70" s="46"/>
      <c r="C70" s="1" t="s">
        <v>39</v>
      </c>
      <c r="D70" s="1">
        <v>1</v>
      </c>
      <c r="E70" s="1">
        <v>755</v>
      </c>
    </row>
    <row r="71" spans="2:5" x14ac:dyDescent="0.25">
      <c r="B71" s="1" t="s">
        <v>50</v>
      </c>
      <c r="C71" s="1">
        <v>20</v>
      </c>
      <c r="D71" s="1">
        <v>1</v>
      </c>
      <c r="E71" s="1">
        <v>2869.17</v>
      </c>
    </row>
    <row r="72" spans="2:5" x14ac:dyDescent="0.25">
      <c r="B72" s="1" t="s">
        <v>51</v>
      </c>
      <c r="C72" s="1">
        <v>1</v>
      </c>
      <c r="D72" s="1">
        <v>1</v>
      </c>
      <c r="E72" s="1">
        <v>775</v>
      </c>
    </row>
    <row r="73" spans="2:5" x14ac:dyDescent="0.25">
      <c r="B73" s="1" t="s">
        <v>52</v>
      </c>
      <c r="C73" s="1"/>
      <c r="D73" s="1"/>
      <c r="E73" s="1"/>
    </row>
    <row r="74" spans="2:5" x14ac:dyDescent="0.25">
      <c r="B74" s="1" t="s">
        <v>53</v>
      </c>
      <c r="C74" s="1">
        <v>4</v>
      </c>
      <c r="D74" s="1">
        <v>1</v>
      </c>
      <c r="E74" s="1">
        <v>2517.5</v>
      </c>
    </row>
    <row r="75" spans="2:5" x14ac:dyDescent="0.25">
      <c r="B75" s="46" t="s">
        <v>54</v>
      </c>
      <c r="C75" s="1">
        <v>1</v>
      </c>
      <c r="D75" s="1">
        <v>1</v>
      </c>
      <c r="E75" s="1">
        <v>382.5</v>
      </c>
    </row>
    <row r="76" spans="2:5" x14ac:dyDescent="0.25">
      <c r="B76" s="46"/>
      <c r="C76" s="1">
        <v>5</v>
      </c>
      <c r="D76" s="1">
        <v>1</v>
      </c>
      <c r="E76" s="1">
        <v>1425.83</v>
      </c>
    </row>
    <row r="77" spans="2:5" x14ac:dyDescent="0.25">
      <c r="B77" s="46" t="s">
        <v>55</v>
      </c>
      <c r="C77" s="1">
        <v>1</v>
      </c>
      <c r="D77" s="1">
        <v>1</v>
      </c>
      <c r="E77" s="1">
        <v>525</v>
      </c>
    </row>
    <row r="78" spans="2:5" x14ac:dyDescent="0.25">
      <c r="B78" s="46"/>
      <c r="C78" s="1">
        <v>4</v>
      </c>
      <c r="D78" s="1">
        <v>1</v>
      </c>
      <c r="E78" s="1">
        <v>1723.33</v>
      </c>
    </row>
    <row r="79" spans="2:5" x14ac:dyDescent="0.25">
      <c r="B79" s="46" t="s">
        <v>56</v>
      </c>
      <c r="C79" s="1">
        <v>1</v>
      </c>
      <c r="D79" s="1">
        <v>1</v>
      </c>
      <c r="E79" s="1">
        <v>473.33</v>
      </c>
    </row>
    <row r="80" spans="2:5" x14ac:dyDescent="0.25">
      <c r="B80" s="46"/>
      <c r="C80" s="1">
        <v>4</v>
      </c>
      <c r="D80" s="1">
        <v>1</v>
      </c>
      <c r="E80" s="1">
        <v>1550.83</v>
      </c>
    </row>
    <row r="81" spans="2:5" x14ac:dyDescent="0.25">
      <c r="B81" s="1" t="s">
        <v>57</v>
      </c>
      <c r="C81" s="1" t="s">
        <v>58</v>
      </c>
      <c r="D81" s="1">
        <v>1</v>
      </c>
      <c r="E81" s="1">
        <v>10666.67</v>
      </c>
    </row>
    <row r="82" spans="2:5" x14ac:dyDescent="0.25">
      <c r="B82" s="46" t="s">
        <v>59</v>
      </c>
      <c r="C82" s="1">
        <v>1</v>
      </c>
      <c r="D82" s="1">
        <v>1</v>
      </c>
      <c r="E82" s="1">
        <v>150.83000000000001</v>
      </c>
    </row>
    <row r="83" spans="2:5" x14ac:dyDescent="0.25">
      <c r="B83" s="46"/>
      <c r="C83" s="1">
        <v>10</v>
      </c>
      <c r="D83" s="1">
        <v>1</v>
      </c>
      <c r="E83" s="1">
        <v>1276.67</v>
      </c>
    </row>
    <row r="84" spans="2:5" x14ac:dyDescent="0.25">
      <c r="B84" s="1" t="s">
        <v>60</v>
      </c>
      <c r="C84" s="1">
        <v>20</v>
      </c>
      <c r="D84" s="1">
        <v>1</v>
      </c>
      <c r="E84" s="1">
        <v>1080.83</v>
      </c>
    </row>
    <row r="85" spans="2:5" x14ac:dyDescent="0.25">
      <c r="B85" s="1" t="s">
        <v>61</v>
      </c>
      <c r="C85" s="1">
        <v>20</v>
      </c>
      <c r="D85" s="1">
        <v>1</v>
      </c>
      <c r="E85" s="1">
        <v>1021.67</v>
      </c>
    </row>
    <row r="86" spans="2:5" x14ac:dyDescent="0.25">
      <c r="B86" s="1" t="s">
        <v>62</v>
      </c>
      <c r="C86" s="1">
        <v>5</v>
      </c>
      <c r="D86" s="1">
        <v>1</v>
      </c>
      <c r="E86" s="1">
        <v>90</v>
      </c>
    </row>
    <row r="87" spans="2:5" x14ac:dyDescent="0.25">
      <c r="B87" s="1" t="s">
        <v>63</v>
      </c>
      <c r="C87" s="1" t="s">
        <v>30</v>
      </c>
      <c r="D87" s="1">
        <v>1</v>
      </c>
      <c r="E87" s="1">
        <v>441.67</v>
      </c>
    </row>
    <row r="88" spans="2:5" x14ac:dyDescent="0.25">
      <c r="B88" s="1" t="s">
        <v>64</v>
      </c>
      <c r="C88" s="1" t="s">
        <v>65</v>
      </c>
      <c r="D88" s="1">
        <v>1</v>
      </c>
      <c r="E88" s="1">
        <v>738.33</v>
      </c>
    </row>
    <row r="89" spans="2:5" ht="30" x14ac:dyDescent="0.25">
      <c r="B89" s="1" t="s">
        <v>66</v>
      </c>
      <c r="C89" s="1" t="s">
        <v>67</v>
      </c>
      <c r="D89" s="1">
        <v>1</v>
      </c>
      <c r="E89" s="1">
        <v>606.66999999999996</v>
      </c>
    </row>
    <row r="90" spans="2:5" x14ac:dyDescent="0.25">
      <c r="B90" s="1" t="s">
        <v>68</v>
      </c>
      <c r="C90" s="1" t="s">
        <v>69</v>
      </c>
      <c r="D90" s="1">
        <v>1</v>
      </c>
      <c r="E90" s="1">
        <v>3862.5</v>
      </c>
    </row>
    <row r="91" spans="2:5" x14ac:dyDescent="0.25">
      <c r="B91" s="1" t="s">
        <v>70</v>
      </c>
      <c r="C91" s="1">
        <v>1</v>
      </c>
      <c r="D91" s="1">
        <v>1</v>
      </c>
      <c r="E91" s="1">
        <v>1305</v>
      </c>
    </row>
    <row r="92" spans="2:5" x14ac:dyDescent="0.25">
      <c r="B92" s="1" t="s">
        <v>71</v>
      </c>
      <c r="C92" s="1">
        <v>1</v>
      </c>
      <c r="D92" s="1">
        <v>1</v>
      </c>
      <c r="E92" s="1">
        <v>330.83</v>
      </c>
    </row>
    <row r="93" spans="2:5" x14ac:dyDescent="0.25">
      <c r="B93" s="1" t="s">
        <v>72</v>
      </c>
      <c r="C93" s="1">
        <v>4</v>
      </c>
      <c r="D93" s="1">
        <v>1</v>
      </c>
      <c r="E93" s="1">
        <v>1085</v>
      </c>
    </row>
    <row r="94" spans="2:5" x14ac:dyDescent="0.25">
      <c r="B94" s="46" t="s">
        <v>73</v>
      </c>
      <c r="C94" s="1">
        <v>1</v>
      </c>
      <c r="D94" s="1">
        <v>1</v>
      </c>
      <c r="E94" s="1">
        <v>445.83</v>
      </c>
    </row>
    <row r="95" spans="2:5" x14ac:dyDescent="0.25">
      <c r="B95" s="46"/>
      <c r="C95" s="1">
        <v>4</v>
      </c>
      <c r="D95" s="1">
        <v>1</v>
      </c>
      <c r="E95" s="1">
        <v>1855</v>
      </c>
    </row>
    <row r="96" spans="2:5" x14ac:dyDescent="0.25">
      <c r="B96" s="46" t="s">
        <v>74</v>
      </c>
      <c r="C96" s="1">
        <v>20</v>
      </c>
      <c r="D96" s="1">
        <v>1</v>
      </c>
      <c r="E96" s="1">
        <v>6167.5</v>
      </c>
    </row>
    <row r="97" spans="2:5" x14ac:dyDescent="0.25">
      <c r="B97" s="46"/>
      <c r="C97" s="1" t="s">
        <v>75</v>
      </c>
      <c r="D97" s="1">
        <v>1</v>
      </c>
      <c r="E97" s="1">
        <v>31542.5</v>
      </c>
    </row>
    <row r="98" spans="2:5" x14ac:dyDescent="0.25">
      <c r="B98" s="46" t="s">
        <v>76</v>
      </c>
      <c r="C98" s="1">
        <v>20</v>
      </c>
      <c r="D98" s="1">
        <v>1</v>
      </c>
      <c r="E98" s="1">
        <v>4550.83</v>
      </c>
    </row>
    <row r="99" spans="2:5" x14ac:dyDescent="0.25">
      <c r="B99" s="46"/>
      <c r="C99" s="1" t="s">
        <v>77</v>
      </c>
      <c r="D99" s="1">
        <v>1</v>
      </c>
      <c r="E99" s="1">
        <v>40223.33</v>
      </c>
    </row>
    <row r="100" spans="2:5" x14ac:dyDescent="0.25">
      <c r="B100" s="46" t="s">
        <v>78</v>
      </c>
      <c r="C100" s="1">
        <v>1</v>
      </c>
      <c r="D100" s="1">
        <v>1</v>
      </c>
      <c r="E100" s="1">
        <v>525</v>
      </c>
    </row>
    <row r="101" spans="2:5" x14ac:dyDescent="0.25">
      <c r="B101" s="46"/>
      <c r="C101" s="1">
        <v>4</v>
      </c>
      <c r="D101" s="1">
        <v>1</v>
      </c>
      <c r="E101" s="1">
        <v>1720</v>
      </c>
    </row>
    <row r="102" spans="2:5" x14ac:dyDescent="0.25">
      <c r="B102" s="46" t="s">
        <v>79</v>
      </c>
      <c r="C102" s="1">
        <v>1</v>
      </c>
      <c r="D102" s="1">
        <v>1</v>
      </c>
      <c r="E102" s="1">
        <v>400</v>
      </c>
    </row>
    <row r="103" spans="2:5" x14ac:dyDescent="0.25">
      <c r="B103" s="46"/>
      <c r="C103" s="1">
        <v>4</v>
      </c>
      <c r="D103" s="1">
        <v>1</v>
      </c>
      <c r="E103" s="1">
        <v>1310.83</v>
      </c>
    </row>
    <row r="104" spans="2:5" x14ac:dyDescent="0.25">
      <c r="B104" s="1" t="s">
        <v>80</v>
      </c>
      <c r="C104" s="1">
        <v>0.44400000000000001</v>
      </c>
      <c r="D104" s="1">
        <v>1</v>
      </c>
      <c r="E104" s="1">
        <v>1005</v>
      </c>
    </row>
    <row r="105" spans="2:5" x14ac:dyDescent="0.25">
      <c r="B105" s="1" t="s">
        <v>81</v>
      </c>
      <c r="C105" s="1" t="s">
        <v>30</v>
      </c>
      <c r="D105" s="1">
        <v>1</v>
      </c>
      <c r="E105" s="1">
        <v>116.67</v>
      </c>
    </row>
    <row r="106" spans="2:5" x14ac:dyDescent="0.25">
      <c r="B106" s="1" t="s">
        <v>82</v>
      </c>
      <c r="C106" s="1" t="s">
        <v>30</v>
      </c>
      <c r="D106" s="1">
        <v>1</v>
      </c>
      <c r="E106" s="1">
        <v>357.5</v>
      </c>
    </row>
    <row r="107" spans="2:5" x14ac:dyDescent="0.25">
      <c r="B107" s="1" t="s">
        <v>83</v>
      </c>
      <c r="C107" s="1" t="s">
        <v>84</v>
      </c>
      <c r="D107" s="1">
        <v>1</v>
      </c>
      <c r="E107" s="1">
        <v>461.67</v>
      </c>
    </row>
    <row r="108" spans="2:5" x14ac:dyDescent="0.25">
      <c r="B108" s="1" t="s">
        <v>85</v>
      </c>
      <c r="C108" s="1">
        <v>0.42</v>
      </c>
      <c r="D108" s="1">
        <v>1</v>
      </c>
      <c r="E108" s="1">
        <v>719.17</v>
      </c>
    </row>
    <row r="109" spans="2:5" x14ac:dyDescent="0.25">
      <c r="B109" s="1" t="s">
        <v>86</v>
      </c>
      <c r="C109" s="1">
        <v>1</v>
      </c>
      <c r="D109" s="1">
        <v>1</v>
      </c>
      <c r="E109" s="1">
        <v>248.33</v>
      </c>
    </row>
    <row r="110" spans="2:5" x14ac:dyDescent="0.25">
      <c r="B110" s="46" t="s">
        <v>87</v>
      </c>
      <c r="C110" s="1">
        <v>5</v>
      </c>
      <c r="D110" s="1">
        <v>1</v>
      </c>
      <c r="E110" s="1">
        <v>678.33</v>
      </c>
    </row>
    <row r="111" spans="2:5" x14ac:dyDescent="0.25">
      <c r="B111" s="46"/>
      <c r="C111" s="1">
        <v>10</v>
      </c>
      <c r="D111" s="1">
        <v>1</v>
      </c>
      <c r="E111" s="1">
        <v>1345.83</v>
      </c>
    </row>
    <row r="112" spans="2:5" x14ac:dyDescent="0.25">
      <c r="B112" s="46" t="s">
        <v>88</v>
      </c>
      <c r="C112" s="1" t="s">
        <v>89</v>
      </c>
      <c r="D112" s="1">
        <v>1</v>
      </c>
      <c r="E112" s="1">
        <v>230.83</v>
      </c>
    </row>
    <row r="113" spans="2:5" x14ac:dyDescent="0.25">
      <c r="B113" s="46"/>
      <c r="C113" s="1">
        <v>0.85</v>
      </c>
      <c r="D113" s="1">
        <v>1</v>
      </c>
      <c r="E113" s="1">
        <v>104.17</v>
      </c>
    </row>
    <row r="114" spans="2:5" x14ac:dyDescent="0.25">
      <c r="B114" s="1" t="s">
        <v>90</v>
      </c>
      <c r="C114" s="1">
        <v>0.1</v>
      </c>
      <c r="D114" s="1">
        <v>1</v>
      </c>
      <c r="E114" s="1">
        <v>822.5</v>
      </c>
    </row>
    <row r="115" spans="2:5" x14ac:dyDescent="0.25">
      <c r="B115" s="1" t="s">
        <v>91</v>
      </c>
      <c r="C115" s="1">
        <v>1</v>
      </c>
      <c r="D115" s="1">
        <v>1</v>
      </c>
      <c r="E115" s="1">
        <v>227.5</v>
      </c>
    </row>
  </sheetData>
  <mergeCells count="33">
    <mergeCell ref="B112:B113"/>
    <mergeCell ref="B110:B111"/>
    <mergeCell ref="B82:B83"/>
    <mergeCell ref="B79:B80"/>
    <mergeCell ref="B77:B78"/>
    <mergeCell ref="B75:B76"/>
    <mergeCell ref="B102:B103"/>
    <mergeCell ref="B100:B101"/>
    <mergeCell ref="B98:B99"/>
    <mergeCell ref="B96:B97"/>
    <mergeCell ref="B94:B95"/>
    <mergeCell ref="B57:B61"/>
    <mergeCell ref="B54:B56"/>
    <mergeCell ref="B49:B52"/>
    <mergeCell ref="B63:B65"/>
    <mergeCell ref="B69:B70"/>
    <mergeCell ref="B66:B68"/>
    <mergeCell ref="B45:B48"/>
    <mergeCell ref="B43:B44"/>
    <mergeCell ref="B41:B42"/>
    <mergeCell ref="B39:B40"/>
    <mergeCell ref="B37:B38"/>
    <mergeCell ref="B34:B36"/>
    <mergeCell ref="B6:B7"/>
    <mergeCell ref="B8:B10"/>
    <mergeCell ref="B11:B13"/>
    <mergeCell ref="B15:B16"/>
    <mergeCell ref="B17:B19"/>
    <mergeCell ref="B29:B30"/>
    <mergeCell ref="B27:B28"/>
    <mergeCell ref="B24:B26"/>
    <mergeCell ref="B22:B23"/>
    <mergeCell ref="B20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Персис</dc:creator>
  <cp:lastModifiedBy>Исакова Ольга Сергеевна</cp:lastModifiedBy>
  <cp:lastPrinted>2025-02-19T14:30:48Z</cp:lastPrinted>
  <dcterms:created xsi:type="dcterms:W3CDTF">2016-04-26T07:17:00Z</dcterms:created>
  <dcterms:modified xsi:type="dcterms:W3CDTF">2025-03-06T14:02:51Z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1049-10.2.0.5820</vt:lpwstr>
  </property>
</Properties>
</file>